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иск д\Работа с 01.11.17\ОТЧЕТЫ\ГОДОВОЙ 2025\Исполнение бюджета 2025\на Думу в рублях_не нужно\"/>
    </mc:Choice>
  </mc:AlternateContent>
  <bookViews>
    <workbookView xWindow="0" yWindow="0" windowWidth="28800" windowHeight="12435"/>
  </bookViews>
  <sheets>
    <sheet name=" Отчет" sheetId="2" r:id="rId1"/>
    <sheet name="Р-3.1; Р-4" sheetId="3" r:id="rId2"/>
  </sheets>
  <definedNames>
    <definedName name="_xlnm.Print_Titles" localSheetId="1">'Р-3.1; Р-4'!$4:$6</definedName>
    <definedName name="_xlnm.Print_Area" localSheetId="0">' Отчет'!$A$1:$G$318</definedName>
    <definedName name="_xlnm.Print_Area" localSheetId="1">'Р-3.1; Р-4'!$A$1:$G$137</definedName>
  </definedNames>
  <calcPr calcId="152511"/>
</workbook>
</file>

<file path=xl/calcChain.xml><?xml version="1.0" encoding="utf-8"?>
<calcChain xmlns="http://schemas.openxmlformats.org/spreadsheetml/2006/main">
  <c r="E136" i="3" l="1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7" i="3"/>
  <c r="E54" i="3"/>
  <c r="E53" i="3"/>
  <c r="E52" i="3"/>
  <c r="E51" i="3"/>
  <c r="E50" i="3"/>
  <c r="E49" i="3"/>
  <c r="E48" i="3"/>
  <c r="E47" i="3"/>
  <c r="E46" i="3"/>
  <c r="E45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7" i="3"/>
  <c r="E306" i="2"/>
  <c r="E305" i="2"/>
  <c r="E303" i="2"/>
  <c r="E288" i="2"/>
  <c r="E287" i="2"/>
  <c r="E285" i="2"/>
  <c r="D306" i="2"/>
  <c r="D305" i="2"/>
  <c r="D303" i="2"/>
  <c r="D288" i="2"/>
  <c r="D287" i="2"/>
  <c r="D285" i="2"/>
  <c r="E276" i="2"/>
  <c r="E273" i="2"/>
  <c r="E271" i="2"/>
  <c r="E270" i="2"/>
  <c r="D276" i="2"/>
  <c r="D273" i="2"/>
  <c r="D271" i="2"/>
  <c r="D270" i="2"/>
  <c r="E226" i="2"/>
  <c r="E224" i="2"/>
  <c r="E222" i="2"/>
  <c r="E221" i="2"/>
  <c r="E220" i="2"/>
  <c r="E217" i="2"/>
  <c r="E213" i="2"/>
  <c r="E210" i="2"/>
  <c r="E209" i="2"/>
  <c r="E206" i="2"/>
  <c r="E205" i="2"/>
  <c r="E204" i="2"/>
  <c r="D226" i="2"/>
  <c r="D224" i="2"/>
  <c r="D222" i="2"/>
  <c r="D221" i="2"/>
  <c r="D220" i="2"/>
  <c r="D217" i="2"/>
  <c r="D216" i="2"/>
  <c r="D213" i="2"/>
  <c r="D210" i="2"/>
  <c r="D206" i="2"/>
  <c r="D205" i="2"/>
  <c r="D204" i="2"/>
  <c r="E198" i="2"/>
  <c r="E185" i="2"/>
  <c r="E183" i="2"/>
  <c r="D198" i="2"/>
  <c r="D185" i="2"/>
  <c r="D183" i="2"/>
  <c r="E174" i="2"/>
  <c r="E168" i="2"/>
  <c r="E166" i="2"/>
  <c r="D174" i="2"/>
  <c r="D168" i="2"/>
  <c r="D166" i="2"/>
  <c r="E143" i="2"/>
  <c r="E142" i="2"/>
  <c r="E141" i="2"/>
  <c r="E140" i="2"/>
  <c r="E139" i="2"/>
  <c r="E138" i="2"/>
  <c r="E137" i="2"/>
  <c r="E135" i="2"/>
  <c r="E131" i="2"/>
  <c r="E129" i="2"/>
  <c r="E127" i="2"/>
  <c r="E126" i="2"/>
  <c r="D147" i="2"/>
  <c r="D145" i="2"/>
  <c r="D143" i="2"/>
  <c r="D142" i="2"/>
  <c r="D141" i="2"/>
  <c r="D140" i="2"/>
  <c r="D139" i="2"/>
  <c r="D138" i="2"/>
  <c r="D137" i="2"/>
  <c r="D135" i="2"/>
  <c r="D133" i="2"/>
  <c r="D131" i="2"/>
  <c r="D129" i="2"/>
  <c r="D127" i="2"/>
  <c r="D126" i="2"/>
  <c r="E86" i="2"/>
  <c r="D86" i="2"/>
  <c r="E81" i="2"/>
  <c r="E79" i="2"/>
  <c r="E77" i="2"/>
  <c r="E74" i="2"/>
  <c r="E72" i="2"/>
  <c r="D81" i="2"/>
  <c r="D79" i="2"/>
  <c r="D77" i="2"/>
  <c r="D65" i="2"/>
  <c r="D63" i="2"/>
  <c r="E52" i="2"/>
  <c r="E50" i="2"/>
  <c r="E49" i="2"/>
  <c r="E45" i="2"/>
  <c r="E43" i="2"/>
  <c r="E37" i="2"/>
  <c r="E35" i="2"/>
  <c r="D52" i="2"/>
  <c r="D50" i="2"/>
  <c r="D49" i="2"/>
  <c r="D45" i="2"/>
  <c r="D43" i="2"/>
  <c r="D37" i="2"/>
  <c r="D35" i="2"/>
  <c r="E23" i="2"/>
  <c r="E21" i="2"/>
  <c r="E19" i="2"/>
  <c r="E15" i="2"/>
  <c r="E13" i="2"/>
  <c r="E11" i="2"/>
  <c r="E10" i="2"/>
  <c r="D23" i="2"/>
  <c r="D21" i="2"/>
  <c r="D19" i="2"/>
  <c r="D15" i="2"/>
  <c r="D13" i="2"/>
  <c r="D11" i="2"/>
  <c r="D10" i="2"/>
</calcChain>
</file>

<file path=xl/sharedStrings.xml><?xml version="1.0" encoding="utf-8"?>
<sst xmlns="http://schemas.openxmlformats.org/spreadsheetml/2006/main" count="1544" uniqueCount="568">
  <si>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</si>
  <si>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</si>
  <si>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</si>
  <si>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</si>
  <si>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</si>
  <si>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</si>
  <si>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</si>
  <si>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</si>
  <si>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</si>
  <si>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</si>
  <si>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</si>
  <si>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</si>
  <si>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</si>
  <si>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</si>
  <si>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</si>
  <si>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</si>
  <si>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</si>
  <si>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</si>
  <si>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</si>
  <si>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</si>
  <si>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</si>
  <si>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/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</si>
  <si>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</si>
  <si>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</si>
  <si>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</si>
  <si>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</si>
  <si>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</si>
  <si>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</si>
  <si>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</si>
  <si>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</si>
  <si>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</si>
  <si>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</si>
  <si>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</si>
  <si>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</si>
  <si>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</si>
  <si>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</si>
  <si>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</si>
  <si>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</si>
  <si>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</si>
  <si>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</si>
  <si>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</si>
  <si>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</si>
  <si>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</si>
  <si>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</si>
  <si>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</si>
  <si>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</si>
  <si>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</si>
  <si>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</si>
  <si>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</si>
  <si>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</si>
  <si>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</si>
  <si>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</si>
  <si>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</si>
  <si>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</si>
  <si>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</si>
  <si>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</si>
  <si>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</si>
  <si>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</si>
  <si>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</si>
  <si>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</si>
  <si>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</si>
  <si>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</si>
  <si>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</si>
  <si>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</si>
  <si>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</si>
  <si>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</si>
  <si>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</si>
  <si>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</si>
  <si>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</si>
  <si>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</si>
  <si>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</si>
  <si>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</si>
  <si>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</si>
  <si>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</si>
  <si>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</si>
  <si>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</si>
  <si>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</si>
  <si>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</si>
  <si>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</si>
  <si>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</si>
  <si>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</si>
  <si>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</si>
  <si>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</si>
  <si>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</si>
  <si>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</si>
  <si>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</si>
  <si>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</si>
  <si>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</si>
  <si>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</si>
  <si>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</si>
  <si>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</si>
  <si>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</si>
  <si>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</si>
  <si>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</si>
  <si>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</si>
  <si>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</si>
  <si>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</si>
  <si>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</si>
  <si>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</si>
  <si>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</si>
  <si>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</si>
  <si>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</si>
  <si>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</si>
  <si>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</si>
  <si>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</si>
  <si>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</si>
  <si>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</si>
  <si>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</si>
  <si>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</si>
  <si>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</si>
  <si>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</si>
  <si>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</si>
  <si>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</si>
  <si>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</si>
  <si>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</si>
  <si>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</si>
  <si>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</si>
  <si>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</si>
  <si>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</si>
  <si>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</si>
  <si>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</si>
  <si>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</si>
  <si>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</si>
  <si>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</si>
  <si>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</si>
  <si>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</si>
  <si>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</si>
  <si>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</si>
  <si>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</si>
  <si>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</si>
  <si>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</si>
  <si>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</si>
  <si>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</si>
  <si>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</si>
  <si>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</si>
  <si>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</si>
  <si>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</si>
  <si>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</si>
  <si>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</si>
  <si>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</si>
  <si>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</si>
  <si>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</si>
  <si>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</si>
  <si>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</si>
  <si>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</si>
  <si>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</si>
  <si>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</si>
  <si>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</si>
  <si>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</si>
  <si>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</si>
  <si>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</si>
  <si>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</si>
  <si>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</si>
  <si>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</si>
  <si>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</si>
  <si>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</si>
  <si>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</si>
  <si>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</si>
  <si>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</si>
  <si>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</si>
  <si>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</si>
  <si>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</si>
  <si>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</si>
  <si>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</si>
  <si>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</si>
  <si>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</si>
  <si>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</si>
  <si>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</si>
  <si>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</si>
  <si>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</si>
  <si>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</si>
  <si>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</si>
  <si>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</si>
  <si>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</si>
  <si>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</si>
  <si>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</si>
  <si>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</si>
  <si>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</si>
  <si>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</si>
  <si>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</si>
  <si>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</si>
  <si>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</si>
  <si>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</si>
  <si>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</si>
  <si>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</si>
  <si>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</si>
  <si>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</si>
  <si>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</si>
  <si>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</si>
  <si>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</si>
  <si>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</si>
  <si>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</si>
  <si>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</si>
  <si>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</si>
  <si>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</si>
  <si>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</si>
  <si>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</si>
  <si>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</si>
  <si>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</si>
  <si>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</si>
  <si>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</si>
  <si>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</si>
  <si>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</si>
  <si>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</si>
  <si>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</si>
  <si>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</si>
  <si>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</si>
  <si>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</si>
  <si>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</si>
  <si>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</si>
  <si>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</si>
  <si>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</si>
  <si>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</si>
  <si>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</si>
  <si>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</si>
  <si>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</si>
  <si>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</si>
  <si>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</si>
  <si>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</si>
  <si>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</si>
  <si>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</si>
  <si>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</si>
  <si>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</si>
  <si>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</si>
  <si>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</si>
  <si>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</si>
  <si>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</si>
  <si>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</si>
  <si>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</si>
  <si>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</si>
  <si>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</si>
  <si>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</si>
  <si>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</si>
  <si>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</si>
  <si>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</si>
  <si>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</si>
  <si>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</si>
  <si>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</si>
  <si>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</si>
  <si>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</si>
  <si>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</si>
  <si>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</si>
  <si>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</si>
  <si>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</si>
  <si>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</si>
  <si>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</si>
  <si>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</si>
  <si>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</si>
  <si>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</si>
  <si>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</si>
  <si>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</si>
  <si>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</si>
  <si>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</si>
  <si>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</si>
  <si>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</si>
  <si>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</si>
  <si>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</si>
  <si>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</si>
  <si>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</si>
  <si>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</si>
  <si>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</si>
  <si>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</si>
  <si>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</si>
  <si>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</si>
  <si>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</si>
  <si>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</si>
  <si>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</si>
  <si>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</si>
  <si>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</si>
  <si>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</si>
  <si>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</si>
  <si>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</si>
  <si>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</si>
  <si>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</si>
  <si>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</si>
  <si>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</si>
  <si>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</si>
  <si>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</si>
  <si>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</si>
  <si>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</si>
  <si>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</si>
  <si>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</si>
  <si>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</si>
  <si>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</si>
  <si>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</si>
  <si>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</si>
  <si>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</si>
  <si>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</si>
  <si>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</si>
  <si>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</si>
  <si>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</si>
  <si>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</si>
  <si>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</si>
  <si>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</si>
  <si>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</si>
  <si>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</si>
  <si>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</si>
  <si>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</si>
  <si>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</si>
  <si>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</si>
  <si>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</si>
  <si>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</si>
  <si>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</si>
  <si>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</si>
  <si>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</si>
  <si>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</si>
  <si>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</si>
  <si>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</si>
  <si>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</si>
  <si>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</si>
  <si>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</si>
  <si>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</si>
  <si>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</si>
  <si>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</si>
  <si>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</si>
  <si>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</si>
  <si>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</si>
  <si>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</si>
  <si>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</si>
  <si>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</si>
  <si>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</si>
  <si>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</si>
  <si>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</si>
  <si>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</si>
  <si>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</si>
  <si>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</si>
  <si>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</si>
  <si>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</si>
  <si>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</si>
  <si>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</si>
  <si>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</si>
  <si>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</si>
  <si>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</si>
  <si>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</si>
  <si>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</si>
  <si>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</si>
  <si>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</si>
  <si>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</si>
  <si>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</si>
  <si>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</si>
  <si>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</si>
  <si>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</si>
  <si>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</si>
  <si>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</si>
  <si>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</si>
  <si>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</si>
  <si>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</si>
  <si>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</si>
  <si>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</si>
  <si>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</si>
  <si>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</si>
  <si>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</si>
  <si>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</si>
  <si>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</si>
  <si>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</si>
  <si>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</si>
  <si>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</si>
  <si>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</si>
  <si>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</si>
  <si>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</si>
  <si>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</si>
  <si>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</si>
  <si>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</si>
  <si>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</si>
  <si>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</si>
  <si>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</si>
  <si>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</si>
  <si>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</si>
  <si>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</si>
  <si>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</si>
  <si>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</si>
  <si>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</si>
  <si>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</si>
  <si>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</si>
  <si>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</si>
  <si>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</si>
  <si>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</si>
  <si>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</si>
  <si>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</si>
  <si>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</si>
  <si>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</si>
  <si>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</si>
  <si>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</si>
  <si>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</si>
  <si>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</si>
  <si>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</si>
  <si>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</si>
  <si>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</si>
  <si>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</si>
  <si>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</si>
  <si>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</si>
  <si>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</si>
  <si>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</si>
  <si>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</si>
  <si>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</si>
  <si>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</si>
  <si>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</si>
  <si>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</si>
  <si>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</si>
  <si>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</si>
  <si>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</si>
  <si>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</si>
  <si>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</si>
  <si>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</si>
  <si>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</si>
  <si>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</si>
  <si>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</si>
  <si>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</si>
  <si>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</si>
  <si>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</si>
  <si>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</si>
  <si>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</si>
  <si>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</si>
  <si>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</si>
  <si>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</si>
  <si>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</si>
  <si>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</si>
  <si>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</si>
  <si>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</si>
  <si>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</si>
  <si>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</si>
  <si>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</si>
  <si>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</si>
  <si>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</si>
  <si>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</si>
  <si>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</si>
  <si>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</si>
  <si>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</si>
  <si>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</si>
  <si>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</si>
  <si>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</si>
  <si>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</si>
  <si>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</si>
  <si>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</si>
  <si>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</si>
  <si>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</si>
  <si>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</si>
  <si>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</si>
  <si>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</si>
  <si>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</si>
  <si>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</si>
  <si>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</si>
  <si>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</si>
  <si>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</si>
  <si>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</si>
  <si>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</si>
  <si>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</si>
  <si>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</si>
  <si>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</si>
  <si>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</si>
  <si>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</si>
  <si>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</si>
  <si>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</si>
  <si>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</si>
  <si>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</si>
  <si>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</si>
  <si>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</si>
  <si>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</si>
  <si>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</si>
  <si>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</si>
  <si>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Социальные пособия и компенсации персоналу в денежной форме</t>
  </si>
  <si>
    <t>266</t>
  </si>
  <si>
    <t>0104  121</t>
  </si>
  <si>
    <t>Прочие несоциальные выплаты персоналу в денежной форме</t>
  </si>
  <si>
    <t>212</t>
  </si>
  <si>
    <t>0104  122</t>
  </si>
  <si>
    <t>0104  129</t>
  </si>
  <si>
    <t>Услуги связи</t>
  </si>
  <si>
    <t>0104  244</t>
  </si>
  <si>
    <t>Транспортные услуги</t>
  </si>
  <si>
    <t>222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</si>
  <si>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</si>
  <si>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</si>
  <si>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</si>
  <si>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</si>
  <si>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</si>
  <si>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</si>
  <si>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</si>
  <si>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</si>
  <si>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</si>
  <si>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Пенсии, пособия, выплачиваемые работодателями, нанимателями бывшим работникам в денежной форме</t>
  </si>
  <si>
    <t>264</t>
  </si>
  <si>
    <t>0104  321</t>
  </si>
  <si>
    <t>Налоги, пошлины и сборы</t>
  </si>
  <si>
    <t>291</t>
  </si>
  <si>
    <t>0104  852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</si>
  <si>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</si>
  <si>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</si>
  <si>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</si>
  <si>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</si>
  <si>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</si>
  <si>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</si>
  <si>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</si>
  <si>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</si>
  <si>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</si>
  <si>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0104  831</t>
  </si>
  <si>
    <t>Иные выплаты текущего характера организациям</t>
  </si>
  <si>
    <t>297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</si>
  <si>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</si>
  <si>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</si>
  <si>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</si>
  <si>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</si>
  <si>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</si>
  <si>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</si>
  <si>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</si>
  <si>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</si>
  <si>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0113  244</t>
  </si>
  <si>
    <t>0113  247</t>
  </si>
  <si>
    <t>0113  851</t>
  </si>
  <si>
    <t>0113  852</t>
  </si>
  <si>
    <t>0113  853</t>
  </si>
  <si>
    <t>0113  330</t>
  </si>
  <si>
    <t>0203  121</t>
  </si>
  <si>
    <t>0203  129</t>
  </si>
  <si>
    <t>0203  244</t>
  </si>
  <si>
    <t>0203  321</t>
  </si>
  <si>
    <t>0309  244</t>
  </si>
  <si>
    <t>0310  244</t>
  </si>
  <si>
    <t>0310  247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</si>
  <si>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</si>
  <si>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</si>
  <si>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0310  852</t>
  </si>
  <si>
    <t>0409  244</t>
  </si>
  <si>
    <t>0409  243</t>
  </si>
  <si>
    <t>0412  111</t>
  </si>
  <si>
    <t>0412  119</t>
  </si>
  <si>
    <t>0412  244</t>
  </si>
  <si>
    <t>0501  247</t>
  </si>
  <si>
    <t>0501  244</t>
  </si>
  <si>
    <t>0501  321</t>
  </si>
  <si>
    <t>0502  247</t>
  </si>
  <si>
    <t>0502  244</t>
  </si>
  <si>
    <t>0502  853</t>
  </si>
  <si>
    <t>0503  244</t>
  </si>
  <si>
    <t>0503  247</t>
  </si>
  <si>
    <t>0503  852</t>
  </si>
  <si>
    <t>0503  853</t>
  </si>
  <si>
    <t>0801  111</t>
  </si>
  <si>
    <t>0801  112</t>
  </si>
  <si>
    <t>0801  119</t>
  </si>
  <si>
    <t>0801  244</t>
  </si>
  <si>
    <t>0801  247</t>
  </si>
  <si>
    <t>0801  851</t>
  </si>
  <si>
    <t>0801  852</t>
  </si>
  <si>
    <t>0801  853</t>
  </si>
  <si>
    <t>0801  350</t>
  </si>
  <si>
    <t>Увеличение стоимости продуктов питания</t>
  </si>
  <si>
    <t>342</t>
  </si>
  <si>
    <t>1001  312</t>
  </si>
  <si>
    <t>1102  111</t>
  </si>
  <si>
    <t>1102  119</t>
  </si>
  <si>
    <t>1102  244</t>
  </si>
  <si>
    <t>1102  247</t>
  </si>
  <si>
    <t>1102  112</t>
  </si>
  <si>
    <t>1102  321</t>
  </si>
  <si>
    <t>1102  851</t>
  </si>
  <si>
    <t>1102  853</t>
  </si>
  <si>
    <t>Обслуживание внутреннего долга</t>
  </si>
  <si>
    <t>1301  730</t>
  </si>
  <si>
    <t>Перечисления текущего характера другим бюджетам бюджетной системы Российской Федерации</t>
  </si>
  <si>
    <t>251</t>
  </si>
  <si>
    <t>1403  540</t>
  </si>
  <si>
    <t>Операции с денежными обеспечениями</t>
  </si>
  <si>
    <t>9900</t>
  </si>
  <si>
    <t>-</t>
  </si>
  <si>
    <t>приложение  № 7
к решению Думы Иркутского муниципального округа "Об исполнении бюджета Уриковского муниципального образования за 2025 год"
 от _______________ г. № ______________________</t>
  </si>
  <si>
    <t>ОТЧЕТ О ДВИЖЕНИИ ДЕНЕЖНЫХ СРЕДСТВ УРИКОВСКОГО МУНИЦИПАЛЬНОГО ОБРАЗОВАНИЯ ЗА 2025 год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</si>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</sst>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 style="thin">
        <color rgb="FF7F7F7F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59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1" fillId="2" borderId="1" xfId="8" applyNumberFormat="1" applyProtection="1">
      <alignment horizontal="right" wrapText="1"/>
    </xf>
    <xf numFmtId="0" fontId="2" fillId="0" borderId="7" xfId="11" applyNumberFormat="1" applyProtection="1"/>
    <xf numFmtId="0" fontId="1" fillId="2" borderId="5" xfId="15" applyNumberFormat="1" applyProtection="1"/>
    <xf numFmtId="0" fontId="1" fillId="2" borderId="1" xfId="17" applyNumberFormat="1" applyProtection="1">
      <alignment wrapText="1"/>
    </xf>
    <xf numFmtId="0" fontId="1" fillId="2" borderId="1" xfId="19" applyNumberFormat="1" applyProtection="1">
      <alignment horizontal="right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2" fillId="0" borderId="1" xfId="11" applyNumberFormat="1" applyBorder="1" applyProtection="1"/>
    <xf numFmtId="0" fontId="1" fillId="2" borderId="1" xfId="3" applyNumberFormat="1" applyBorder="1" applyProtection="1"/>
    <xf numFmtId="0" fontId="4" fillId="2" borderId="1" xfId="33" applyNumberFormat="1" applyBorder="1" applyProtection="1"/>
    <xf numFmtId="0" fontId="1" fillId="2" borderId="1" xfId="14" applyNumberFormat="1" applyBorder="1" applyProtection="1">
      <alignment horizontal="right"/>
    </xf>
    <xf numFmtId="49" fontId="1" fillId="2" borderId="1" xfId="28" applyNumberFormat="1" applyBorder="1" applyProtection="1">
      <alignment horizontal="center" vertical="center"/>
    </xf>
    <xf numFmtId="0" fontId="1" fillId="2" borderId="1" xfId="1" applyNumberFormat="1" applyBorder="1" applyProtection="1"/>
    <xf numFmtId="0" fontId="1" fillId="2" borderId="1" xfId="19" applyNumberFormat="1" applyBorder="1" applyProtection="1">
      <alignment horizontal="right"/>
    </xf>
    <xf numFmtId="0" fontId="4" fillId="2" borderId="1" xfId="29" applyNumberFormat="1" applyBorder="1" applyProtection="1">
      <alignment horizontal="center"/>
    </xf>
    <xf numFmtId="0" fontId="1" fillId="2" borderId="1" xfId="21" applyNumberFormat="1" applyBorder="1" applyAlignment="1" applyProtection="1">
      <alignment wrapText="1"/>
    </xf>
    <xf numFmtId="0" fontId="15" fillId="2" borderId="2" xfId="3" applyNumberFormat="1" applyFont="1" applyAlignment="1" applyProtection="1">
      <alignment horizontal="right"/>
    </xf>
    <xf numFmtId="0" fontId="7" fillId="2" borderId="31" xfId="68" applyNumberFormat="1" applyBorder="1" applyProtection="1">
      <alignment horizontal="left" wrapText="1" indent="4"/>
    </xf>
    <xf numFmtId="0" fontId="7" fillId="2" borderId="74" xfId="86" applyNumberFormat="1" applyBorder="1" applyProtection="1">
      <alignment horizontal="left" wrapText="1" indent="4"/>
    </xf>
    <xf numFmtId="0" fontId="7" fillId="2" borderId="75" xfId="68" applyNumberFormat="1" applyBorder="1" applyProtection="1">
      <alignment horizontal="left" wrapText="1" indent="4"/>
    </xf>
    <xf numFmtId="0" fontId="7" fillId="2" borderId="74" xfId="70" applyNumberFormat="1" applyBorder="1" applyProtection="1">
      <alignment horizontal="left" wrapText="1" indent="4"/>
    </xf>
    <xf numFmtId="0" fontId="1" fillId="2" borderId="75" xfId="108" applyNumberFormat="1" applyBorder="1" applyProtection="1">
      <alignment horizontal="left" wrapText="1" indent="2"/>
    </xf>
    <xf numFmtId="0" fontId="7" fillId="2" borderId="31" xfId="112" applyNumberFormat="1" applyBorder="1" applyProtection="1">
      <alignment horizontal="left" wrapText="1" indent="4"/>
    </xf>
    <xf numFmtId="0" fontId="7" fillId="2" borderId="74" xfId="67" applyNumberFormat="1" applyBorder="1" applyProtection="1">
      <alignment horizontal="left" wrapText="1" indent="4"/>
    </xf>
    <xf numFmtId="0" fontId="1" fillId="2" borderId="75" xfId="69" applyNumberFormat="1" applyBorder="1" applyProtection="1">
      <alignment horizontal="left" wrapText="1" indent="2"/>
    </xf>
    <xf numFmtId="49" fontId="1" fillId="0" borderId="76" xfId="126" applyNumberFormat="1" applyBorder="1" applyProtection="1">
      <alignment horizontal="center" vertical="top" wrapText="1"/>
    </xf>
    <xf numFmtId="49" fontId="1" fillId="0" borderId="77" xfId="123" applyNumberFormat="1" applyBorder="1" applyProtection="1">
      <alignment horizontal="center" vertical="top" wrapText="1"/>
    </xf>
    <xf numFmtId="4" fontId="1" fillId="0" borderId="77" xfId="59" applyNumberFormat="1" applyBorder="1" applyProtection="1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" xfId="21" applyNumberFormat="1" applyBorder="1" applyAlignment="1" applyProtection="1">
      <alignment horizontal="left" wrapText="1"/>
    </xf>
    <xf numFmtId="0" fontId="14" fillId="2" borderId="1" xfId="1" applyNumberFormat="1" applyFont="1" applyAlignment="1" applyProtection="1">
      <alignment horizontal="center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7" xfId="41" applyNumberFormat="1" applyBorder="1" applyProtection="1">
      <alignment horizontal="center" vertical="center" wrapText="1"/>
    </xf>
    <xf numFmtId="0" fontId="1" fillId="2" borderId="72" xfId="41" applyBorder="1">
      <alignment horizontal="center" vertical="center" wrapText="1"/>
    </xf>
    <xf numFmtId="0" fontId="1" fillId="2" borderId="35" xfId="45" applyNumberFormat="1" applyBorder="1" applyProtection="1">
      <alignment horizontal="center"/>
    </xf>
    <xf numFmtId="0" fontId="1" fillId="2" borderId="73" xfId="45" applyBorder="1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Border="1" applyProtection="1">
      <alignment horizontal="center"/>
    </xf>
    <xf numFmtId="0" fontId="1" fillId="2" borderId="73" xfId="81" applyBorder="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78" xfId="60" applyNumberFormat="1" applyBorder="1" applyProtection="1">
      <alignment horizontal="center" shrinkToFit="1"/>
    </xf>
    <xf numFmtId="4" fontId="1" fillId="0" borderId="78" xfId="60" applyBorder="1">
      <alignment horizontal="center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1" fillId="2" borderId="17" xfId="41" applyBorder="1">
      <alignment horizontal="center" vertical="center" wrapText="1"/>
    </xf>
    <xf numFmtId="0" fontId="8" fillId="2" borderId="35" xfId="181" applyNumberFormat="1" applyBorder="1" applyProtection="1">
      <alignment horizontal="center"/>
    </xf>
    <xf numFmtId="0" fontId="8" fillId="2" borderId="73" xfId="181" applyBorder="1">
      <alignment horizontal="center"/>
    </xf>
    <xf numFmtId="0" fontId="8" fillId="2" borderId="79" xfId="212" applyNumberFormat="1" applyBorder="1" applyProtection="1">
      <alignment horizontal="center"/>
    </xf>
    <xf numFmtId="0" fontId="8" fillId="2" borderId="80" xfId="212" applyBorder="1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5" fillId="0" borderId="1" xfId="4" applyNumberFormat="1" applyFont="1" applyAlignment="1" applyProtection="1">
      <alignment horizontal="right"/>
    </xf>
    <xf numFmtId="4" fontId="1" fillId="0" borderId="29" xfId="217" applyNumberFormat="1" applyFill="1" applyProtection="1">
      <alignment horizontal="right" wrapText="1" shrinkToFit="1"/>
    </xf>
    <xf numFmtId="4" fontId="1" fillId="0" borderId="29" xfId="217" applyFill="1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8"/>
  <sheetViews>
    <sheetView tabSelected="1" view="pageBreakPreview" zoomScale="115" zoomScaleNormal="115" zoomScaleSheetLayoutView="115" zoomScalePageLayoutView="115" workbookViewId="0">
      <selection activeCell="E142" sqref="E142:F142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2.75" customHeight="1" x14ac:dyDescent="0.25">
      <c r="A1" s="2"/>
      <c r="B1" s="3"/>
      <c r="C1" s="2"/>
      <c r="D1" s="2"/>
      <c r="E1" s="2"/>
      <c r="F1" s="179"/>
      <c r="G1" s="5"/>
      <c r="H1" s="5"/>
    </row>
    <row r="2" spans="1:8" ht="51.75" customHeight="1" x14ac:dyDescent="0.25">
      <c r="A2" s="10"/>
      <c r="B2" s="186"/>
      <c r="C2" s="186"/>
      <c r="D2" s="205" t="s">
        <v>565</v>
      </c>
      <c r="E2" s="205"/>
      <c r="F2" s="205"/>
      <c r="G2" s="178"/>
      <c r="H2" s="5"/>
    </row>
    <row r="3" spans="1:8" ht="15.2" customHeight="1" x14ac:dyDescent="0.25">
      <c r="A3" s="2"/>
      <c r="B3" s="186"/>
      <c r="C3" s="186"/>
      <c r="D3" s="186"/>
      <c r="E3" s="186"/>
      <c r="F3" s="186"/>
      <c r="G3" s="178"/>
      <c r="H3" s="5"/>
    </row>
    <row r="4" spans="1:8" ht="15" customHeight="1" x14ac:dyDescent="0.25">
      <c r="A4" s="206" t="s">
        <v>566</v>
      </c>
      <c r="B4" s="206"/>
      <c r="C4" s="206"/>
      <c r="D4" s="206"/>
      <c r="E4" s="206"/>
      <c r="F4" s="206"/>
      <c r="G4" s="178"/>
      <c r="H4" s="5"/>
    </row>
    <row r="5" spans="1:8" ht="15" customHeight="1" x14ac:dyDescent="0.25">
      <c r="A5" s="2"/>
      <c r="B5" s="182"/>
      <c r="C5" s="183"/>
      <c r="D5" s="184"/>
      <c r="E5" s="181"/>
      <c r="F5" s="185"/>
      <c r="G5" s="178"/>
      <c r="H5" s="5"/>
    </row>
    <row r="6" spans="1:8" ht="10.5" customHeight="1" x14ac:dyDescent="0.25">
      <c r="A6" s="2"/>
      <c r="B6" s="12"/>
      <c r="C6" s="7"/>
      <c r="D6" s="13"/>
      <c r="E6" s="14"/>
      <c r="F6" s="180"/>
      <c r="G6" s="5"/>
      <c r="H6" s="5"/>
    </row>
    <row r="7" spans="1:8" ht="15" customHeight="1" x14ac:dyDescent="0.25">
      <c r="A7" s="15" t="s">
        <v>0</v>
      </c>
      <c r="B7" s="16"/>
      <c r="C7" s="17"/>
      <c r="D7" s="17"/>
      <c r="E7" s="18"/>
      <c r="F7" s="187" t="s">
        <v>567</v>
      </c>
      <c r="G7" s="5"/>
      <c r="H7" s="5"/>
    </row>
    <row r="8" spans="1:8" ht="34.5" customHeight="1" x14ac:dyDescent="0.25">
      <c r="A8" s="19" t="s">
        <v>1</v>
      </c>
      <c r="B8" s="20" t="s">
        <v>2</v>
      </c>
      <c r="C8" s="21" t="s">
        <v>3</v>
      </c>
      <c r="D8" s="21" t="s">
        <v>4</v>
      </c>
      <c r="E8" s="211" t="s">
        <v>5</v>
      </c>
      <c r="F8" s="212"/>
      <c r="G8" s="5"/>
      <c r="H8" s="5"/>
    </row>
    <row r="9" spans="1:8" ht="12" customHeight="1" thickBot="1" x14ac:dyDescent="0.3">
      <c r="A9" s="22">
        <v>1</v>
      </c>
      <c r="B9" s="23" t="s">
        <v>6</v>
      </c>
      <c r="C9" s="24">
        <v>3</v>
      </c>
      <c r="D9" s="24">
        <v>4</v>
      </c>
      <c r="E9" s="213">
        <v>5</v>
      </c>
      <c r="F9" s="214"/>
      <c r="G9" s="5"/>
      <c r="H9" s="5"/>
    </row>
    <row r="10" spans="1:8" ht="15" customHeight="1" x14ac:dyDescent="0.25">
      <c r="A10" s="26" t="s">
        <v>7</v>
      </c>
      <c r="B10" s="27" t="s">
        <v>8</v>
      </c>
      <c r="C10" s="28"/>
      <c r="D10" s="29">
        <f>170772738.43/1000</f>
        <v>170772.73843</v>
      </c>
      <c r="E10" s="215">
        <f>264164952.91/1000</f>
        <v>264164.95290999999</v>
      </c>
      <c r="F10" s="216"/>
      <c r="G10" s="5"/>
      <c r="H10" s="5"/>
    </row>
    <row r="11" spans="1:8" ht="15" customHeight="1" x14ac:dyDescent="0.25">
      <c r="A11" s="30" t="s">
        <v>9</v>
      </c>
      <c r="B11" s="31" t="s">
        <v>10</v>
      </c>
      <c r="C11" s="32">
        <v>100</v>
      </c>
      <c r="D11" s="33">
        <f>170333185.45/1000</f>
        <v>170333.18544999999</v>
      </c>
      <c r="E11" s="201">
        <f>253519346.68/1000</f>
        <v>253519.34668000002</v>
      </c>
      <c r="F11" s="202"/>
      <c r="G11" s="5"/>
      <c r="H11" s="5"/>
    </row>
    <row r="12" spans="1:8" ht="12" customHeight="1" x14ac:dyDescent="0.25">
      <c r="A12" s="34" t="s">
        <v>11</v>
      </c>
      <c r="B12" s="35"/>
      <c r="C12" s="36"/>
      <c r="D12" s="37"/>
      <c r="E12" s="207"/>
      <c r="F12" s="208"/>
      <c r="G12" s="5"/>
      <c r="H12" s="5"/>
    </row>
    <row r="13" spans="1:8" ht="24" customHeight="1" x14ac:dyDescent="0.25">
      <c r="A13" s="38" t="s">
        <v>12</v>
      </c>
      <c r="B13" s="39" t="s">
        <v>13</v>
      </c>
      <c r="C13" s="40">
        <v>110</v>
      </c>
      <c r="D13" s="41">
        <f>77859362.92/1000</f>
        <v>77859.36292</v>
      </c>
      <c r="E13" s="199">
        <f>82617226.77/1000</f>
        <v>82617.226769999994</v>
      </c>
      <c r="F13" s="200"/>
      <c r="G13" s="5"/>
      <c r="H13" s="5"/>
    </row>
    <row r="14" spans="1:8" ht="15" customHeight="1" x14ac:dyDescent="0.25">
      <c r="A14" s="42" t="s">
        <v>11</v>
      </c>
      <c r="B14" s="35"/>
      <c r="C14" s="36"/>
      <c r="D14" s="37"/>
      <c r="E14" s="207"/>
      <c r="F14" s="208"/>
      <c r="G14" s="5"/>
      <c r="H14" s="5"/>
    </row>
    <row r="15" spans="1:8" ht="12.75" customHeight="1" x14ac:dyDescent="0.25">
      <c r="A15" s="43" t="s">
        <v>14</v>
      </c>
      <c r="B15" s="39" t="s">
        <v>15</v>
      </c>
      <c r="C15" s="40">
        <v>111</v>
      </c>
      <c r="D15" s="41">
        <f>77833462.92/1000</f>
        <v>77833.462920000005</v>
      </c>
      <c r="E15" s="199">
        <f>82578026.77/1000</f>
        <v>82578.026769999997</v>
      </c>
      <c r="F15" s="200"/>
      <c r="G15" s="5"/>
      <c r="H15" s="5"/>
    </row>
    <row r="16" spans="1:8" ht="12.75" customHeight="1" x14ac:dyDescent="0.25">
      <c r="A16" s="44" t="s">
        <v>16</v>
      </c>
      <c r="B16" s="31" t="s">
        <v>17</v>
      </c>
      <c r="C16" s="32">
        <v>112</v>
      </c>
      <c r="D16" s="33">
        <v>25.9</v>
      </c>
      <c r="E16" s="201">
        <v>39.200000000000003</v>
      </c>
      <c r="F16" s="202"/>
      <c r="G16" s="5"/>
      <c r="H16" s="5"/>
    </row>
    <row r="17" spans="1:8" hidden="1" x14ac:dyDescent="0.25">
      <c r="A17" s="44" t="s">
        <v>18</v>
      </c>
      <c r="B17" s="31" t="s">
        <v>19</v>
      </c>
      <c r="C17" s="32">
        <v>113</v>
      </c>
      <c r="D17" s="33" t="s">
        <v>20</v>
      </c>
      <c r="E17" s="201" t="s">
        <v>20</v>
      </c>
      <c r="F17" s="202"/>
      <c r="G17" s="5" t="s">
        <v>21</v>
      </c>
      <c r="H17" s="5"/>
    </row>
    <row r="18" spans="1:8" hidden="1" x14ac:dyDescent="0.25">
      <c r="A18" s="44" t="s">
        <v>22</v>
      </c>
      <c r="B18" s="31" t="s">
        <v>23</v>
      </c>
      <c r="C18" s="32">
        <v>114</v>
      </c>
      <c r="D18" s="33" t="s">
        <v>20</v>
      </c>
      <c r="E18" s="201" t="s">
        <v>20</v>
      </c>
      <c r="F18" s="202"/>
      <c r="G18" s="5" t="s">
        <v>21</v>
      </c>
      <c r="H18" s="5"/>
    </row>
    <row r="19" spans="1:8" ht="12.75" customHeight="1" x14ac:dyDescent="0.25">
      <c r="A19" s="45" t="s">
        <v>24</v>
      </c>
      <c r="B19" s="31" t="s">
        <v>25</v>
      </c>
      <c r="C19" s="32">
        <v>120</v>
      </c>
      <c r="D19" s="33">
        <f>532975.78/1000</f>
        <v>532.97577999999999</v>
      </c>
      <c r="E19" s="201">
        <f>382128.17/1000</f>
        <v>382.12817000000001</v>
      </c>
      <c r="F19" s="202"/>
      <c r="G19" s="5"/>
      <c r="H19" s="5"/>
    </row>
    <row r="20" spans="1:8" ht="12.75" customHeight="1" x14ac:dyDescent="0.25">
      <c r="A20" s="46" t="s">
        <v>11</v>
      </c>
      <c r="B20" s="35"/>
      <c r="C20" s="36"/>
      <c r="D20" s="37"/>
      <c r="E20" s="207"/>
      <c r="F20" s="208"/>
      <c r="G20" s="5"/>
      <c r="H20" s="5"/>
    </row>
    <row r="21" spans="1:8" ht="12.75" customHeight="1" x14ac:dyDescent="0.25">
      <c r="A21" s="43" t="s">
        <v>26</v>
      </c>
      <c r="B21" s="39" t="s">
        <v>27</v>
      </c>
      <c r="C21" s="40">
        <v>121</v>
      </c>
      <c r="D21" s="41">
        <f>523291.34/1000</f>
        <v>523.29133999999999</v>
      </c>
      <c r="E21" s="199">
        <f>331151.06/1000</f>
        <v>331.15105999999997</v>
      </c>
      <c r="F21" s="200"/>
      <c r="G21" s="5"/>
      <c r="H21" s="5"/>
    </row>
    <row r="22" spans="1:8" hidden="1" x14ac:dyDescent="0.25">
      <c r="A22" s="43" t="s">
        <v>28</v>
      </c>
      <c r="B22" s="31" t="s">
        <v>29</v>
      </c>
      <c r="C22" s="32">
        <v>122</v>
      </c>
      <c r="D22" s="33" t="s">
        <v>20</v>
      </c>
      <c r="E22" s="201" t="s">
        <v>20</v>
      </c>
      <c r="F22" s="202"/>
      <c r="G22" s="5" t="s">
        <v>21</v>
      </c>
      <c r="H22" s="5"/>
    </row>
    <row r="23" spans="1:8" ht="15" customHeight="1" x14ac:dyDescent="0.25">
      <c r="A23" s="190" t="s">
        <v>30</v>
      </c>
      <c r="B23" s="31" t="s">
        <v>31</v>
      </c>
      <c r="C23" s="32">
        <v>123</v>
      </c>
      <c r="D23" s="33">
        <f>9684.44/1000</f>
        <v>9.6844400000000004</v>
      </c>
      <c r="E23" s="201">
        <f>50977.11/1000</f>
        <v>50.977110000000003</v>
      </c>
      <c r="F23" s="202"/>
      <c r="G23" s="5"/>
      <c r="H23" s="5"/>
    </row>
    <row r="24" spans="1:8" hidden="1" x14ac:dyDescent="0.25">
      <c r="A24" s="188" t="s">
        <v>32</v>
      </c>
      <c r="B24" s="31" t="s">
        <v>33</v>
      </c>
      <c r="C24" s="32">
        <v>124</v>
      </c>
      <c r="D24" s="33" t="s">
        <v>20</v>
      </c>
      <c r="E24" s="201" t="s">
        <v>20</v>
      </c>
      <c r="F24" s="202"/>
      <c r="G24" s="5" t="s">
        <v>21</v>
      </c>
      <c r="H24" s="5"/>
    </row>
    <row r="25" spans="1:8" hidden="1" x14ac:dyDescent="0.25">
      <c r="A25" s="44" t="s">
        <v>34</v>
      </c>
      <c r="B25" s="31" t="s">
        <v>35</v>
      </c>
      <c r="C25" s="32">
        <v>125</v>
      </c>
      <c r="D25" s="33" t="s">
        <v>20</v>
      </c>
      <c r="E25" s="201" t="s">
        <v>20</v>
      </c>
      <c r="F25" s="202"/>
      <c r="G25" s="5" t="s">
        <v>21</v>
      </c>
      <c r="H25" s="5"/>
    </row>
    <row r="26" spans="1:8" hidden="1" x14ac:dyDescent="0.25">
      <c r="A26" s="44" t="s">
        <v>36</v>
      </c>
      <c r="B26" s="31" t="s">
        <v>37</v>
      </c>
      <c r="C26" s="32">
        <v>126</v>
      </c>
      <c r="D26" s="33" t="s">
        <v>20</v>
      </c>
      <c r="E26" s="201" t="s">
        <v>20</v>
      </c>
      <c r="F26" s="202"/>
      <c r="G26" s="5" t="s">
        <v>21</v>
      </c>
      <c r="H26" s="5"/>
    </row>
    <row r="27" spans="1:8" hidden="1" x14ac:dyDescent="0.25">
      <c r="A27" s="44" t="s">
        <v>38</v>
      </c>
      <c r="B27" s="31" t="s">
        <v>39</v>
      </c>
      <c r="C27" s="32">
        <v>127</v>
      </c>
      <c r="D27" s="33" t="s">
        <v>20</v>
      </c>
      <c r="E27" s="201" t="s">
        <v>20</v>
      </c>
      <c r="F27" s="202"/>
      <c r="G27" s="5" t="s">
        <v>21</v>
      </c>
      <c r="H27" s="5"/>
    </row>
    <row r="28" spans="1:8" ht="24.75" hidden="1" x14ac:dyDescent="0.25">
      <c r="A28" s="43" t="s">
        <v>40</v>
      </c>
      <c r="B28" s="47" t="s">
        <v>41</v>
      </c>
      <c r="C28" s="48">
        <v>128</v>
      </c>
      <c r="D28" s="49" t="s">
        <v>20</v>
      </c>
      <c r="E28" s="203" t="s">
        <v>20</v>
      </c>
      <c r="F28" s="204"/>
      <c r="G28" s="5" t="s">
        <v>21</v>
      </c>
      <c r="H28" s="5"/>
    </row>
    <row r="29" spans="1:8" ht="12" customHeight="1" x14ac:dyDescent="0.25">
      <c r="A29" s="50"/>
      <c r="B29" s="51"/>
      <c r="C29" s="50"/>
      <c r="D29" s="50"/>
      <c r="E29" s="50"/>
      <c r="F29" s="50"/>
      <c r="G29" s="5"/>
      <c r="H29" s="5"/>
    </row>
    <row r="30" spans="1:8" ht="24.75" customHeight="1" x14ac:dyDescent="0.25">
      <c r="A30" s="19" t="s">
        <v>1</v>
      </c>
      <c r="B30" s="20" t="s">
        <v>2</v>
      </c>
      <c r="C30" s="21" t="s">
        <v>3</v>
      </c>
      <c r="D30" s="21" t="s">
        <v>4</v>
      </c>
      <c r="E30" s="211" t="s">
        <v>5</v>
      </c>
      <c r="F30" s="212"/>
      <c r="G30" s="5"/>
      <c r="H30" s="5"/>
    </row>
    <row r="31" spans="1:8" ht="12" customHeight="1" thickBot="1" x14ac:dyDescent="0.3">
      <c r="A31" s="22">
        <v>1</v>
      </c>
      <c r="B31" s="23" t="s">
        <v>6</v>
      </c>
      <c r="C31" s="24">
        <v>3</v>
      </c>
      <c r="D31" s="24">
        <v>4</v>
      </c>
      <c r="E31" s="217">
        <v>5</v>
      </c>
      <c r="F31" s="218"/>
      <c r="G31" s="5"/>
      <c r="H31" s="5"/>
    </row>
    <row r="32" spans="1:8" hidden="1" x14ac:dyDescent="0.25">
      <c r="A32" s="56" t="s">
        <v>42</v>
      </c>
      <c r="B32" s="27" t="s">
        <v>43</v>
      </c>
      <c r="C32" s="28">
        <v>129</v>
      </c>
      <c r="D32" s="29" t="s">
        <v>20</v>
      </c>
      <c r="E32" s="219" t="s">
        <v>20</v>
      </c>
      <c r="F32" s="220"/>
      <c r="G32" s="5" t="s">
        <v>21</v>
      </c>
      <c r="H32" s="5"/>
    </row>
    <row r="33" spans="1:8" hidden="1" x14ac:dyDescent="0.25">
      <c r="A33" s="56" t="s">
        <v>44</v>
      </c>
      <c r="B33" s="31" t="s">
        <v>45</v>
      </c>
      <c r="C33" s="32" t="s">
        <v>46</v>
      </c>
      <c r="D33" s="33" t="s">
        <v>20</v>
      </c>
      <c r="E33" s="199" t="s">
        <v>20</v>
      </c>
      <c r="F33" s="200"/>
      <c r="G33" s="5" t="s">
        <v>21</v>
      </c>
      <c r="H33" s="5"/>
    </row>
    <row r="34" spans="1:8" hidden="1" x14ac:dyDescent="0.25">
      <c r="A34" s="57" t="s">
        <v>47</v>
      </c>
      <c r="B34" s="31" t="s">
        <v>48</v>
      </c>
      <c r="C34" s="32" t="s">
        <v>49</v>
      </c>
      <c r="D34" s="33" t="s">
        <v>20</v>
      </c>
      <c r="E34" s="199" t="s">
        <v>20</v>
      </c>
      <c r="F34" s="200"/>
      <c r="G34" s="5" t="s">
        <v>21</v>
      </c>
      <c r="H34" s="5"/>
    </row>
    <row r="35" spans="1:8" ht="15" customHeight="1" x14ac:dyDescent="0.25">
      <c r="A35" s="58" t="s">
        <v>50</v>
      </c>
      <c r="B35" s="31" t="s">
        <v>51</v>
      </c>
      <c r="C35" s="32">
        <v>130</v>
      </c>
      <c r="D35" s="33">
        <f>1591052.06/1000</f>
        <v>1591.05206</v>
      </c>
      <c r="E35" s="199">
        <f>2376681.1/1000</f>
        <v>2376.6811000000002</v>
      </c>
      <c r="F35" s="200"/>
      <c r="G35" s="5"/>
      <c r="H35" s="5"/>
    </row>
    <row r="36" spans="1:8" ht="15" customHeight="1" x14ac:dyDescent="0.25">
      <c r="A36" s="59" t="s">
        <v>11</v>
      </c>
      <c r="B36" s="35"/>
      <c r="C36" s="36"/>
      <c r="D36" s="37"/>
      <c r="E36" s="207"/>
      <c r="F36" s="208"/>
      <c r="G36" s="5"/>
      <c r="H36" s="5"/>
    </row>
    <row r="37" spans="1:8" ht="27.75" customHeight="1" x14ac:dyDescent="0.25">
      <c r="A37" s="59" t="s">
        <v>52</v>
      </c>
      <c r="B37" s="39" t="s">
        <v>53</v>
      </c>
      <c r="C37" s="40">
        <v>131</v>
      </c>
      <c r="D37" s="33">
        <f>1591052.06/1000</f>
        <v>1591.05206</v>
      </c>
      <c r="E37" s="199">
        <f>2376681.1/1000</f>
        <v>2376.6811000000002</v>
      </c>
      <c r="F37" s="200"/>
      <c r="G37" s="5"/>
      <c r="H37" s="5"/>
    </row>
    <row r="38" spans="1:8" hidden="1" x14ac:dyDescent="0.25">
      <c r="A38" s="44" t="s">
        <v>54</v>
      </c>
      <c r="B38" s="31" t="s">
        <v>55</v>
      </c>
      <c r="C38" s="32">
        <v>132</v>
      </c>
      <c r="D38" s="33" t="s">
        <v>20</v>
      </c>
      <c r="E38" s="199" t="s">
        <v>20</v>
      </c>
      <c r="F38" s="200"/>
      <c r="G38" s="5" t="s">
        <v>21</v>
      </c>
      <c r="H38" s="5"/>
    </row>
    <row r="39" spans="1:8" ht="24.75" hidden="1" x14ac:dyDescent="0.25">
      <c r="A39" s="44" t="s">
        <v>56</v>
      </c>
      <c r="B39" s="31" t="s">
        <v>57</v>
      </c>
      <c r="C39" s="32">
        <v>133</v>
      </c>
      <c r="D39" s="33" t="s">
        <v>20</v>
      </c>
      <c r="E39" s="199" t="s">
        <v>20</v>
      </c>
      <c r="F39" s="200"/>
      <c r="G39" s="5" t="s">
        <v>21</v>
      </c>
      <c r="H39" s="5"/>
    </row>
    <row r="40" spans="1:8" hidden="1" x14ac:dyDescent="0.25">
      <c r="A40" s="44" t="s">
        <v>58</v>
      </c>
      <c r="B40" s="31" t="s">
        <v>59</v>
      </c>
      <c r="C40" s="32">
        <v>134</v>
      </c>
      <c r="D40" s="33" t="s">
        <v>20</v>
      </c>
      <c r="E40" s="199" t="s">
        <v>20</v>
      </c>
      <c r="F40" s="200"/>
      <c r="G40" s="5" t="s">
        <v>21</v>
      </c>
      <c r="H40" s="5"/>
    </row>
    <row r="41" spans="1:8" hidden="1" x14ac:dyDescent="0.25">
      <c r="A41" s="44" t="s">
        <v>60</v>
      </c>
      <c r="B41" s="31" t="s">
        <v>61</v>
      </c>
      <c r="C41" s="32">
        <v>135</v>
      </c>
      <c r="D41" s="33" t="s">
        <v>20</v>
      </c>
      <c r="E41" s="199" t="s">
        <v>20</v>
      </c>
      <c r="F41" s="200"/>
      <c r="G41" s="5" t="s">
        <v>21</v>
      </c>
      <c r="H41" s="5"/>
    </row>
    <row r="42" spans="1:8" ht="15" customHeight="1" x14ac:dyDescent="0.25">
      <c r="A42" s="44" t="s">
        <v>62</v>
      </c>
      <c r="B42" s="31" t="s">
        <v>63</v>
      </c>
      <c r="C42" s="32">
        <v>139</v>
      </c>
      <c r="D42" s="33" t="s">
        <v>20</v>
      </c>
      <c r="E42" s="199" t="s">
        <v>20</v>
      </c>
      <c r="F42" s="200"/>
      <c r="G42" s="5"/>
      <c r="H42" s="5"/>
    </row>
    <row r="43" spans="1:8" ht="15" customHeight="1" x14ac:dyDescent="0.25">
      <c r="A43" s="45" t="s">
        <v>64</v>
      </c>
      <c r="B43" s="31" t="s">
        <v>65</v>
      </c>
      <c r="C43" s="32">
        <v>140</v>
      </c>
      <c r="D43" s="33">
        <f>5728567.24/1000</f>
        <v>5728.5672400000003</v>
      </c>
      <c r="E43" s="199">
        <f>4014596.79/1000</f>
        <v>4014.5967900000001</v>
      </c>
      <c r="F43" s="200"/>
      <c r="G43" s="5"/>
      <c r="H43" s="5"/>
    </row>
    <row r="44" spans="1:8" ht="12.75" customHeight="1" x14ac:dyDescent="0.25">
      <c r="A44" s="59" t="s">
        <v>11</v>
      </c>
      <c r="B44" s="35"/>
      <c r="C44" s="36"/>
      <c r="D44" s="60"/>
      <c r="E44" s="207"/>
      <c r="F44" s="208"/>
      <c r="G44" s="5"/>
      <c r="H44" s="5"/>
    </row>
    <row r="45" spans="1:8" ht="24" customHeight="1" x14ac:dyDescent="0.25">
      <c r="A45" s="59" t="s">
        <v>66</v>
      </c>
      <c r="B45" s="39" t="s">
        <v>67</v>
      </c>
      <c r="C45" s="40">
        <v>141</v>
      </c>
      <c r="D45" s="41">
        <f>21544.53/1000</f>
        <v>21.544529999999998</v>
      </c>
      <c r="E45" s="199">
        <f>403081.68/1000</f>
        <v>403.08168000000001</v>
      </c>
      <c r="F45" s="200"/>
      <c r="G45" s="5"/>
      <c r="H45" s="5"/>
    </row>
    <row r="46" spans="1:8" hidden="1" x14ac:dyDescent="0.25">
      <c r="A46" s="44" t="s">
        <v>68</v>
      </c>
      <c r="B46" s="31" t="s">
        <v>69</v>
      </c>
      <c r="C46" s="32">
        <v>142</v>
      </c>
      <c r="D46" s="33" t="s">
        <v>20</v>
      </c>
      <c r="E46" s="199" t="s">
        <v>20</v>
      </c>
      <c r="F46" s="200"/>
      <c r="G46" s="5" t="s">
        <v>21</v>
      </c>
      <c r="H46" s="5"/>
    </row>
    <row r="47" spans="1:8" hidden="1" x14ac:dyDescent="0.25">
      <c r="A47" s="44" t="s">
        <v>70</v>
      </c>
      <c r="B47" s="31" t="s">
        <v>71</v>
      </c>
      <c r="C47" s="32">
        <v>143</v>
      </c>
      <c r="D47" s="33" t="s">
        <v>20</v>
      </c>
      <c r="E47" s="199" t="s">
        <v>20</v>
      </c>
      <c r="F47" s="200"/>
      <c r="G47" s="5" t="s">
        <v>21</v>
      </c>
      <c r="H47" s="5"/>
    </row>
    <row r="48" spans="1:8" hidden="1" x14ac:dyDescent="0.25">
      <c r="A48" s="44" t="s">
        <v>72</v>
      </c>
      <c r="B48" s="31" t="s">
        <v>73</v>
      </c>
      <c r="C48" s="32">
        <v>144</v>
      </c>
      <c r="D48" s="33" t="s">
        <v>20</v>
      </c>
      <c r="E48" s="199" t="s">
        <v>20</v>
      </c>
      <c r="F48" s="200"/>
      <c r="G48" s="5" t="s">
        <v>21</v>
      </c>
      <c r="H48" s="5"/>
    </row>
    <row r="49" spans="1:8" ht="15" customHeight="1" x14ac:dyDescent="0.25">
      <c r="A49" s="44" t="s">
        <v>74</v>
      </c>
      <c r="B49" s="31" t="s">
        <v>75</v>
      </c>
      <c r="C49" s="32">
        <v>145</v>
      </c>
      <c r="D49" s="33">
        <f>5707022.71/1000</f>
        <v>5707.0227100000002</v>
      </c>
      <c r="E49" s="199">
        <f>3611515.11/1000</f>
        <v>3611.5151099999998</v>
      </c>
      <c r="F49" s="200"/>
      <c r="G49" s="5"/>
      <c r="H49" s="5"/>
    </row>
    <row r="50" spans="1:8" ht="15" customHeight="1" x14ac:dyDescent="0.25">
      <c r="A50" s="45" t="s">
        <v>76</v>
      </c>
      <c r="B50" s="31" t="s">
        <v>77</v>
      </c>
      <c r="C50" s="32">
        <v>150</v>
      </c>
      <c r="D50" s="33">
        <f>84548838.56/1000</f>
        <v>84548.838560000004</v>
      </c>
      <c r="E50" s="199">
        <f>165029009.26/1000</f>
        <v>165029.00925999999</v>
      </c>
      <c r="F50" s="200"/>
      <c r="G50" s="5"/>
      <c r="H50" s="5"/>
    </row>
    <row r="51" spans="1:8" ht="15" customHeight="1" x14ac:dyDescent="0.25">
      <c r="A51" s="59" t="s">
        <v>11</v>
      </c>
      <c r="B51" s="35"/>
      <c r="C51" s="36"/>
      <c r="D51" s="60"/>
      <c r="E51" s="207"/>
      <c r="F51" s="208"/>
      <c r="G51" s="5"/>
      <c r="H51" s="5"/>
    </row>
    <row r="52" spans="1:8" ht="24" customHeight="1" x14ac:dyDescent="0.25">
      <c r="A52" s="189" t="s">
        <v>78</v>
      </c>
      <c r="B52" s="39" t="s">
        <v>79</v>
      </c>
      <c r="C52" s="40">
        <v>151</v>
      </c>
      <c r="D52" s="41">
        <f>84548838.56/1000</f>
        <v>84548.838560000004</v>
      </c>
      <c r="E52" s="199">
        <f>165029009.26/1000</f>
        <v>165029.00925999999</v>
      </c>
      <c r="F52" s="200"/>
      <c r="G52" s="5"/>
      <c r="H52" s="5"/>
    </row>
    <row r="53" spans="1:8" ht="24.75" hidden="1" x14ac:dyDescent="0.25">
      <c r="A53" s="188" t="s">
        <v>80</v>
      </c>
      <c r="B53" s="31" t="s">
        <v>81</v>
      </c>
      <c r="C53" s="32">
        <v>153</v>
      </c>
      <c r="D53" s="33" t="s">
        <v>20</v>
      </c>
      <c r="E53" s="199" t="s">
        <v>20</v>
      </c>
      <c r="F53" s="200"/>
      <c r="G53" s="5" t="s">
        <v>21</v>
      </c>
      <c r="H53" s="5"/>
    </row>
    <row r="54" spans="1:8" hidden="1" x14ac:dyDescent="0.25">
      <c r="A54" s="44" t="s">
        <v>82</v>
      </c>
      <c r="B54" s="31" t="s">
        <v>83</v>
      </c>
      <c r="C54" s="32">
        <v>154</v>
      </c>
      <c r="D54" s="33" t="s">
        <v>20</v>
      </c>
      <c r="E54" s="199" t="s">
        <v>20</v>
      </c>
      <c r="F54" s="200"/>
      <c r="G54" s="5" t="s">
        <v>21</v>
      </c>
      <c r="H54" s="5"/>
    </row>
    <row r="55" spans="1:8" ht="24.75" hidden="1" x14ac:dyDescent="0.25">
      <c r="A55" s="44" t="s">
        <v>84</v>
      </c>
      <c r="B55" s="31" t="s">
        <v>85</v>
      </c>
      <c r="C55" s="32">
        <v>155</v>
      </c>
      <c r="D55" s="33" t="s">
        <v>20</v>
      </c>
      <c r="E55" s="199" t="s">
        <v>20</v>
      </c>
      <c r="F55" s="200"/>
      <c r="G55" s="5" t="s">
        <v>21</v>
      </c>
      <c r="H55" s="5"/>
    </row>
    <row r="56" spans="1:8" ht="24.75" hidden="1" x14ac:dyDescent="0.25">
      <c r="A56" s="44" t="s">
        <v>86</v>
      </c>
      <c r="B56" s="31" t="s">
        <v>87</v>
      </c>
      <c r="C56" s="32">
        <v>156</v>
      </c>
      <c r="D56" s="33" t="s">
        <v>20</v>
      </c>
      <c r="E56" s="199" t="s">
        <v>20</v>
      </c>
      <c r="F56" s="200"/>
      <c r="G56" s="5" t="s">
        <v>21</v>
      </c>
      <c r="H56" s="5"/>
    </row>
    <row r="57" spans="1:8" hidden="1" x14ac:dyDescent="0.25">
      <c r="A57" s="44" t="s">
        <v>88</v>
      </c>
      <c r="B57" s="47" t="s">
        <v>89</v>
      </c>
      <c r="C57" s="48">
        <v>157</v>
      </c>
      <c r="D57" s="49" t="s">
        <v>20</v>
      </c>
      <c r="E57" s="209" t="s">
        <v>20</v>
      </c>
      <c r="F57" s="210"/>
      <c r="G57" s="5" t="s">
        <v>21</v>
      </c>
      <c r="H57" s="5"/>
    </row>
    <row r="58" spans="1:8" ht="10.5" customHeight="1" x14ac:dyDescent="0.25">
      <c r="A58" s="50"/>
      <c r="B58" s="51"/>
      <c r="C58" s="50"/>
      <c r="D58" s="50"/>
      <c r="E58" s="50"/>
      <c r="F58" s="55"/>
      <c r="G58" s="5"/>
      <c r="H58" s="5"/>
    </row>
    <row r="59" spans="1:8" ht="29.25" customHeight="1" x14ac:dyDescent="0.25">
      <c r="A59" s="19" t="s">
        <v>1</v>
      </c>
      <c r="B59" s="20" t="s">
        <v>2</v>
      </c>
      <c r="C59" s="21" t="s">
        <v>3</v>
      </c>
      <c r="D59" s="21" t="s">
        <v>4</v>
      </c>
      <c r="E59" s="211" t="s">
        <v>5</v>
      </c>
      <c r="F59" s="212"/>
      <c r="G59" s="5"/>
      <c r="H59" s="5"/>
    </row>
    <row r="60" spans="1:8" ht="15" customHeight="1" thickBot="1" x14ac:dyDescent="0.3">
      <c r="A60" s="22">
        <v>1</v>
      </c>
      <c r="B60" s="23" t="s">
        <v>6</v>
      </c>
      <c r="C60" s="24">
        <v>3</v>
      </c>
      <c r="D60" s="24">
        <v>4</v>
      </c>
      <c r="E60" s="213">
        <v>5</v>
      </c>
      <c r="F60" s="214"/>
      <c r="G60" s="5"/>
      <c r="H60" s="5"/>
    </row>
    <row r="61" spans="1:8" ht="36.75" hidden="1" x14ac:dyDescent="0.25">
      <c r="A61" s="56" t="s">
        <v>90</v>
      </c>
      <c r="B61" s="27" t="s">
        <v>91</v>
      </c>
      <c r="C61" s="28">
        <v>158</v>
      </c>
      <c r="D61" s="29" t="s">
        <v>20</v>
      </c>
      <c r="E61" s="215" t="s">
        <v>20</v>
      </c>
      <c r="F61" s="216"/>
      <c r="G61" s="5" t="s">
        <v>21</v>
      </c>
      <c r="H61" s="5"/>
    </row>
    <row r="62" spans="1:8" ht="36.75" hidden="1" x14ac:dyDescent="0.25">
      <c r="A62" s="44" t="s">
        <v>92</v>
      </c>
      <c r="B62" s="31" t="s">
        <v>93</v>
      </c>
      <c r="C62" s="32">
        <v>159</v>
      </c>
      <c r="D62" s="33" t="s">
        <v>20</v>
      </c>
      <c r="E62" s="201" t="s">
        <v>20</v>
      </c>
      <c r="F62" s="202"/>
      <c r="G62" s="5" t="s">
        <v>21</v>
      </c>
      <c r="H62" s="5"/>
    </row>
    <row r="63" spans="1:8" ht="15" customHeight="1" x14ac:dyDescent="0.25">
      <c r="A63" s="45" t="s">
        <v>94</v>
      </c>
      <c r="B63" s="31" t="s">
        <v>95</v>
      </c>
      <c r="C63" s="32">
        <v>160</v>
      </c>
      <c r="D63" s="33">
        <f>135138.89/1000</f>
        <v>135.13889</v>
      </c>
      <c r="E63" s="199" t="s">
        <v>20</v>
      </c>
      <c r="F63" s="200"/>
      <c r="G63" s="5"/>
      <c r="H63" s="5"/>
    </row>
    <row r="64" spans="1:8" ht="15" customHeight="1" x14ac:dyDescent="0.25">
      <c r="A64" s="46" t="s">
        <v>96</v>
      </c>
      <c r="B64" s="35"/>
      <c r="C64" s="61"/>
      <c r="D64" s="60"/>
      <c r="E64" s="207"/>
      <c r="F64" s="208"/>
      <c r="G64" s="5"/>
      <c r="H64" s="5"/>
    </row>
    <row r="65" spans="1:8" ht="24" customHeight="1" x14ac:dyDescent="0.25">
      <c r="A65" s="46" t="s">
        <v>97</v>
      </c>
      <c r="B65" s="39" t="s">
        <v>98</v>
      </c>
      <c r="C65" s="62" t="s">
        <v>99</v>
      </c>
      <c r="D65" s="33">
        <f>135138.89/1000</f>
        <v>135.13889</v>
      </c>
      <c r="E65" s="199" t="s">
        <v>20</v>
      </c>
      <c r="F65" s="200"/>
      <c r="G65" s="5"/>
      <c r="H65" s="5"/>
    </row>
    <row r="66" spans="1:8" ht="24.75" hidden="1" x14ac:dyDescent="0.25">
      <c r="A66" s="44" t="s">
        <v>100</v>
      </c>
      <c r="B66" s="31" t="s">
        <v>101</v>
      </c>
      <c r="C66" s="32">
        <v>163</v>
      </c>
      <c r="D66" s="33" t="s">
        <v>20</v>
      </c>
      <c r="E66" s="201" t="s">
        <v>20</v>
      </c>
      <c r="F66" s="202"/>
      <c r="G66" s="5" t="s">
        <v>21</v>
      </c>
      <c r="H66" s="5"/>
    </row>
    <row r="67" spans="1:8" ht="24.75" hidden="1" x14ac:dyDescent="0.25">
      <c r="A67" s="44" t="s">
        <v>102</v>
      </c>
      <c r="B67" s="31" t="s">
        <v>103</v>
      </c>
      <c r="C67" s="32">
        <v>164</v>
      </c>
      <c r="D67" s="33" t="s">
        <v>20</v>
      </c>
      <c r="E67" s="201" t="s">
        <v>20</v>
      </c>
      <c r="F67" s="202"/>
      <c r="G67" s="5" t="s">
        <v>21</v>
      </c>
      <c r="H67" s="5"/>
    </row>
    <row r="68" spans="1:8" ht="24.75" hidden="1" x14ac:dyDescent="0.25">
      <c r="A68" s="44" t="s">
        <v>104</v>
      </c>
      <c r="B68" s="31" t="s">
        <v>105</v>
      </c>
      <c r="C68" s="32">
        <v>165</v>
      </c>
      <c r="D68" s="33" t="s">
        <v>20</v>
      </c>
      <c r="E68" s="201" t="s">
        <v>20</v>
      </c>
      <c r="F68" s="202"/>
      <c r="G68" s="5" t="s">
        <v>21</v>
      </c>
      <c r="H68" s="5"/>
    </row>
    <row r="69" spans="1:8" ht="24.75" hidden="1" x14ac:dyDescent="0.25">
      <c r="A69" s="44" t="s">
        <v>106</v>
      </c>
      <c r="B69" s="31" t="s">
        <v>107</v>
      </c>
      <c r="C69" s="32">
        <v>166</v>
      </c>
      <c r="D69" s="33" t="s">
        <v>20</v>
      </c>
      <c r="E69" s="201" t="s">
        <v>20</v>
      </c>
      <c r="F69" s="202"/>
      <c r="G69" s="5" t="s">
        <v>21</v>
      </c>
      <c r="H69" s="5"/>
    </row>
    <row r="70" spans="1:8" hidden="1" x14ac:dyDescent="0.25">
      <c r="A70" s="44" t="s">
        <v>108</v>
      </c>
      <c r="B70" s="31" t="s">
        <v>109</v>
      </c>
      <c r="C70" s="32">
        <v>167</v>
      </c>
      <c r="D70" s="33" t="s">
        <v>20</v>
      </c>
      <c r="E70" s="201" t="s">
        <v>20</v>
      </c>
      <c r="F70" s="202"/>
      <c r="G70" s="5" t="s">
        <v>21</v>
      </c>
      <c r="H70" s="5"/>
    </row>
    <row r="71" spans="1:8" ht="36.75" hidden="1" x14ac:dyDescent="0.25">
      <c r="A71" s="44" t="s">
        <v>110</v>
      </c>
      <c r="B71" s="31" t="s">
        <v>111</v>
      </c>
      <c r="C71" s="32">
        <v>168</v>
      </c>
      <c r="D71" s="33" t="s">
        <v>20</v>
      </c>
      <c r="E71" s="201" t="s">
        <v>20</v>
      </c>
      <c r="F71" s="202"/>
      <c r="G71" s="5" t="s">
        <v>21</v>
      </c>
      <c r="H71" s="5"/>
    </row>
    <row r="72" spans="1:8" ht="15" customHeight="1" x14ac:dyDescent="0.25">
      <c r="A72" s="45" t="s">
        <v>112</v>
      </c>
      <c r="B72" s="31" t="s">
        <v>113</v>
      </c>
      <c r="C72" s="32"/>
      <c r="D72" s="33">
        <v>-62.75</v>
      </c>
      <c r="E72" s="199">
        <f>-900295.41/1000</f>
        <v>-900.29541000000006</v>
      </c>
      <c r="F72" s="200"/>
      <c r="G72" s="5"/>
      <c r="H72" s="5"/>
    </row>
    <row r="73" spans="1:8" ht="15" customHeight="1" x14ac:dyDescent="0.25">
      <c r="A73" s="46" t="s">
        <v>11</v>
      </c>
      <c r="B73" s="35"/>
      <c r="C73" s="36"/>
      <c r="D73" s="60"/>
      <c r="E73" s="207"/>
      <c r="F73" s="208"/>
      <c r="G73" s="5"/>
      <c r="H73" s="5"/>
    </row>
    <row r="74" spans="1:8" ht="15" customHeight="1" x14ac:dyDescent="0.25">
      <c r="A74" s="46" t="s">
        <v>114</v>
      </c>
      <c r="B74" s="39" t="s">
        <v>115</v>
      </c>
      <c r="C74" s="40">
        <v>181</v>
      </c>
      <c r="D74" s="41">
        <v>-62.75</v>
      </c>
      <c r="E74" s="199">
        <f>-900295.41/1000</f>
        <v>-900.29541000000006</v>
      </c>
      <c r="F74" s="200"/>
      <c r="G74" s="5"/>
      <c r="H74" s="5"/>
    </row>
    <row r="75" spans="1:8" hidden="1" x14ac:dyDescent="0.25">
      <c r="A75" s="44" t="s">
        <v>116</v>
      </c>
      <c r="B75" s="31" t="s">
        <v>117</v>
      </c>
      <c r="C75" s="32">
        <v>189</v>
      </c>
      <c r="D75" s="33" t="s">
        <v>20</v>
      </c>
      <c r="E75" s="201" t="s">
        <v>20</v>
      </c>
      <c r="F75" s="202"/>
      <c r="G75" s="5" t="s">
        <v>21</v>
      </c>
      <c r="H75" s="5"/>
    </row>
    <row r="76" spans="1:8" hidden="1" x14ac:dyDescent="0.25">
      <c r="A76" s="44" t="s">
        <v>118</v>
      </c>
      <c r="B76" s="31" t="s">
        <v>119</v>
      </c>
      <c r="C76" s="32">
        <v>440</v>
      </c>
      <c r="D76" s="33" t="s">
        <v>20</v>
      </c>
      <c r="E76" s="201" t="s">
        <v>20</v>
      </c>
      <c r="F76" s="202"/>
      <c r="G76" s="5" t="s">
        <v>21</v>
      </c>
      <c r="H76" s="5"/>
    </row>
    <row r="77" spans="1:8" ht="15" customHeight="1" x14ac:dyDescent="0.25">
      <c r="A77" s="63" t="s">
        <v>120</v>
      </c>
      <c r="B77" s="31" t="s">
        <v>121</v>
      </c>
      <c r="C77" s="32"/>
      <c r="D77" s="33">
        <f>439552.98/1000</f>
        <v>439.55297999999999</v>
      </c>
      <c r="E77" s="199">
        <f>1171606.23/1000</f>
        <v>1171.6062299999999</v>
      </c>
      <c r="F77" s="200"/>
      <c r="G77" s="5"/>
      <c r="H77" s="5"/>
    </row>
    <row r="78" spans="1:8" ht="15" customHeight="1" x14ac:dyDescent="0.25">
      <c r="A78" s="64" t="s">
        <v>11</v>
      </c>
      <c r="B78" s="35"/>
      <c r="C78" s="36"/>
      <c r="D78" s="60"/>
      <c r="E78" s="207"/>
      <c r="F78" s="208"/>
      <c r="G78" s="5"/>
      <c r="H78" s="5"/>
    </row>
    <row r="79" spans="1:8" ht="15" customHeight="1" x14ac:dyDescent="0.25">
      <c r="A79" s="58" t="s">
        <v>122</v>
      </c>
      <c r="B79" s="39" t="s">
        <v>123</v>
      </c>
      <c r="C79" s="40">
        <v>400</v>
      </c>
      <c r="D79" s="33">
        <f>439552.98/1000</f>
        <v>439.55297999999999</v>
      </c>
      <c r="E79" s="199">
        <f>1171606.23/1000</f>
        <v>1171.6062299999999</v>
      </c>
      <c r="F79" s="200"/>
      <c r="G79" s="5"/>
      <c r="H79" s="5"/>
    </row>
    <row r="80" spans="1:8" ht="15" customHeight="1" x14ac:dyDescent="0.25">
      <c r="A80" s="46" t="s">
        <v>96</v>
      </c>
      <c r="B80" s="35"/>
      <c r="C80" s="36"/>
      <c r="D80" s="60"/>
      <c r="E80" s="207"/>
      <c r="F80" s="208"/>
      <c r="G80" s="5"/>
      <c r="H80" s="5"/>
    </row>
    <row r="81" spans="1:8" ht="15" customHeight="1" x14ac:dyDescent="0.25">
      <c r="A81" s="191" t="s">
        <v>124</v>
      </c>
      <c r="B81" s="39" t="s">
        <v>125</v>
      </c>
      <c r="C81" s="40">
        <v>410</v>
      </c>
      <c r="D81" s="41">
        <f>56524/1000</f>
        <v>56.524000000000001</v>
      </c>
      <c r="E81" s="199">
        <f>918827/1000</f>
        <v>918.827</v>
      </c>
      <c r="F81" s="200"/>
      <c r="G81" s="5"/>
      <c r="H81" s="5"/>
    </row>
    <row r="82" spans="1:8" hidden="1" x14ac:dyDescent="0.25">
      <c r="A82" s="188" t="s">
        <v>126</v>
      </c>
      <c r="B82" s="47" t="s">
        <v>127</v>
      </c>
      <c r="C82" s="48">
        <v>420</v>
      </c>
      <c r="D82" s="49" t="s">
        <v>20</v>
      </c>
      <c r="E82" s="203" t="s">
        <v>20</v>
      </c>
      <c r="F82" s="204"/>
      <c r="G82" s="5" t="s">
        <v>21</v>
      </c>
      <c r="H82" s="5"/>
    </row>
    <row r="83" spans="1:8" ht="7.5" customHeight="1" x14ac:dyDescent="0.25">
      <c r="A83" s="52"/>
      <c r="B83" s="51"/>
      <c r="C83" s="50"/>
      <c r="D83" s="50"/>
      <c r="E83" s="50"/>
      <c r="F83" s="50"/>
      <c r="G83" s="5"/>
      <c r="H83" s="5"/>
    </row>
    <row r="84" spans="1:8" ht="29.25" customHeight="1" x14ac:dyDescent="0.25">
      <c r="A84" s="19" t="s">
        <v>1</v>
      </c>
      <c r="B84" s="20" t="s">
        <v>2</v>
      </c>
      <c r="C84" s="21" t="s">
        <v>3</v>
      </c>
      <c r="D84" s="21" t="s">
        <v>4</v>
      </c>
      <c r="E84" s="211" t="s">
        <v>5</v>
      </c>
      <c r="F84" s="212"/>
      <c r="G84" s="5"/>
      <c r="H84" s="5"/>
    </row>
    <row r="85" spans="1:8" ht="15" customHeight="1" thickBot="1" x14ac:dyDescent="0.3">
      <c r="A85" s="22">
        <v>1</v>
      </c>
      <c r="B85" s="23" t="s">
        <v>6</v>
      </c>
      <c r="C85" s="24">
        <v>3</v>
      </c>
      <c r="D85" s="24">
        <v>4</v>
      </c>
      <c r="E85" s="213">
        <v>5</v>
      </c>
      <c r="F85" s="214"/>
      <c r="G85" s="5"/>
      <c r="H85" s="5"/>
    </row>
    <row r="86" spans="1:8" ht="15" customHeight="1" x14ac:dyDescent="0.25">
      <c r="A86" s="67" t="s">
        <v>128</v>
      </c>
      <c r="B86" s="27" t="s">
        <v>129</v>
      </c>
      <c r="C86" s="28">
        <v>430</v>
      </c>
      <c r="D86" s="29">
        <f>383028.98/1000</f>
        <v>383.02897999999999</v>
      </c>
      <c r="E86" s="215">
        <f>252779.23/1000</f>
        <v>252.77923000000001</v>
      </c>
      <c r="F86" s="216"/>
      <c r="G86" s="5"/>
      <c r="H86" s="5"/>
    </row>
    <row r="87" spans="1:8" hidden="1" x14ac:dyDescent="0.25">
      <c r="A87" s="68" t="s">
        <v>130</v>
      </c>
      <c r="B87" s="31" t="s">
        <v>131</v>
      </c>
      <c r="C87" s="32">
        <v>440</v>
      </c>
      <c r="D87" s="33" t="s">
        <v>20</v>
      </c>
      <c r="E87" s="199" t="s">
        <v>20</v>
      </c>
      <c r="F87" s="200"/>
      <c r="G87" s="5" t="s">
        <v>21</v>
      </c>
      <c r="H87" s="5"/>
    </row>
    <row r="88" spans="1:8" hidden="1" x14ac:dyDescent="0.25">
      <c r="A88" s="69" t="s">
        <v>11</v>
      </c>
      <c r="B88" s="35"/>
      <c r="C88" s="70"/>
      <c r="D88" s="37"/>
      <c r="E88" s="207"/>
      <c r="F88" s="208"/>
      <c r="G88" s="5" t="s">
        <v>21</v>
      </c>
      <c r="H88" s="5"/>
    </row>
    <row r="89" spans="1:8" hidden="1" x14ac:dyDescent="0.25">
      <c r="A89" s="71" t="s">
        <v>132</v>
      </c>
      <c r="B89" s="39" t="s">
        <v>133</v>
      </c>
      <c r="C89" s="72" t="s">
        <v>134</v>
      </c>
      <c r="D89" s="41" t="s">
        <v>20</v>
      </c>
      <c r="E89" s="199" t="s">
        <v>20</v>
      </c>
      <c r="F89" s="200"/>
      <c r="G89" s="5" t="s">
        <v>21</v>
      </c>
      <c r="H89" s="5"/>
    </row>
    <row r="90" spans="1:8" hidden="1" x14ac:dyDescent="0.25">
      <c r="A90" s="71" t="s">
        <v>135</v>
      </c>
      <c r="B90" s="31" t="s">
        <v>136</v>
      </c>
      <c r="C90" s="32">
        <v>442</v>
      </c>
      <c r="D90" s="33" t="s">
        <v>20</v>
      </c>
      <c r="E90" s="199" t="s">
        <v>20</v>
      </c>
      <c r="F90" s="200"/>
      <c r="G90" s="5" t="s">
        <v>21</v>
      </c>
      <c r="H90" s="5"/>
    </row>
    <row r="91" spans="1:8" hidden="1" x14ac:dyDescent="0.25">
      <c r="A91" s="73" t="s">
        <v>137</v>
      </c>
      <c r="B91" s="31" t="s">
        <v>138</v>
      </c>
      <c r="C91" s="32">
        <v>443</v>
      </c>
      <c r="D91" s="33" t="s">
        <v>20</v>
      </c>
      <c r="E91" s="199" t="s">
        <v>20</v>
      </c>
      <c r="F91" s="200"/>
      <c r="G91" s="5" t="s">
        <v>21</v>
      </c>
      <c r="H91" s="5"/>
    </row>
    <row r="92" spans="1:8" hidden="1" x14ac:dyDescent="0.25">
      <c r="A92" s="73" t="s">
        <v>139</v>
      </c>
      <c r="B92" s="31" t="s">
        <v>140</v>
      </c>
      <c r="C92" s="32">
        <v>444</v>
      </c>
      <c r="D92" s="33" t="s">
        <v>20</v>
      </c>
      <c r="E92" s="199" t="s">
        <v>20</v>
      </c>
      <c r="F92" s="200"/>
      <c r="G92" s="5" t="s">
        <v>21</v>
      </c>
      <c r="H92" s="5"/>
    </row>
    <row r="93" spans="1:8" hidden="1" x14ac:dyDescent="0.25">
      <c r="A93" s="73" t="s">
        <v>141</v>
      </c>
      <c r="B93" s="31" t="s">
        <v>142</v>
      </c>
      <c r="C93" s="32">
        <v>445</v>
      </c>
      <c r="D93" s="33" t="s">
        <v>20</v>
      </c>
      <c r="E93" s="199" t="s">
        <v>20</v>
      </c>
      <c r="F93" s="200"/>
      <c r="G93" s="5" t="s">
        <v>21</v>
      </c>
      <c r="H93" s="5"/>
    </row>
    <row r="94" spans="1:8" hidden="1" x14ac:dyDescent="0.25">
      <c r="A94" s="73" t="s">
        <v>143</v>
      </c>
      <c r="B94" s="31" t="s">
        <v>144</v>
      </c>
      <c r="C94" s="32">
        <v>446</v>
      </c>
      <c r="D94" s="33" t="s">
        <v>20</v>
      </c>
      <c r="E94" s="199" t="s">
        <v>20</v>
      </c>
      <c r="F94" s="200"/>
      <c r="G94" s="5" t="s">
        <v>21</v>
      </c>
      <c r="H94" s="5"/>
    </row>
    <row r="95" spans="1:8" hidden="1" x14ac:dyDescent="0.25">
      <c r="A95" s="73" t="s">
        <v>145</v>
      </c>
      <c r="B95" s="31" t="s">
        <v>146</v>
      </c>
      <c r="C95" s="32">
        <v>449</v>
      </c>
      <c r="D95" s="37" t="s">
        <v>20</v>
      </c>
      <c r="E95" s="199" t="s">
        <v>20</v>
      </c>
      <c r="F95" s="200"/>
      <c r="G95" s="5" t="s">
        <v>21</v>
      </c>
      <c r="H95" s="5"/>
    </row>
    <row r="96" spans="1:8" hidden="1" x14ac:dyDescent="0.25">
      <c r="A96" s="68" t="s">
        <v>147</v>
      </c>
      <c r="B96" s="31" t="s">
        <v>148</v>
      </c>
      <c r="C96" s="74">
        <v>460</v>
      </c>
      <c r="D96" s="33" t="s">
        <v>20</v>
      </c>
      <c r="E96" s="223" t="s">
        <v>20</v>
      </c>
      <c r="F96" s="224"/>
      <c r="G96" s="5" t="s">
        <v>21</v>
      </c>
      <c r="H96" s="5"/>
    </row>
    <row r="97" spans="1:8" hidden="1" x14ac:dyDescent="0.25">
      <c r="A97" s="75" t="s">
        <v>149</v>
      </c>
      <c r="B97" s="31" t="s">
        <v>150</v>
      </c>
      <c r="C97" s="40"/>
      <c r="D97" s="41" t="s">
        <v>20</v>
      </c>
      <c r="E97" s="199" t="s">
        <v>20</v>
      </c>
      <c r="F97" s="200"/>
      <c r="G97" s="5" t="s">
        <v>21</v>
      </c>
      <c r="H97" s="5"/>
    </row>
    <row r="98" spans="1:8" hidden="1" x14ac:dyDescent="0.25">
      <c r="A98" s="59" t="s">
        <v>96</v>
      </c>
      <c r="B98" s="35"/>
      <c r="C98" s="70"/>
      <c r="D98" s="37"/>
      <c r="E98" s="207"/>
      <c r="F98" s="208"/>
      <c r="G98" s="5" t="s">
        <v>21</v>
      </c>
      <c r="H98" s="5"/>
    </row>
    <row r="99" spans="1:8" hidden="1" x14ac:dyDescent="0.25">
      <c r="A99" s="68" t="s">
        <v>151</v>
      </c>
      <c r="B99" s="39" t="s">
        <v>152</v>
      </c>
      <c r="C99" s="72" t="s">
        <v>153</v>
      </c>
      <c r="D99" s="41" t="s">
        <v>20</v>
      </c>
      <c r="E99" s="199" t="s">
        <v>20</v>
      </c>
      <c r="F99" s="200"/>
      <c r="G99" s="5" t="s">
        <v>21</v>
      </c>
      <c r="H99" s="5"/>
    </row>
    <row r="100" spans="1:8" hidden="1" x14ac:dyDescent="0.25">
      <c r="A100" s="68" t="s">
        <v>154</v>
      </c>
      <c r="B100" s="31" t="s">
        <v>155</v>
      </c>
      <c r="C100" s="32">
        <v>630</v>
      </c>
      <c r="D100" s="33" t="s">
        <v>20</v>
      </c>
      <c r="E100" s="199" t="s">
        <v>20</v>
      </c>
      <c r="F100" s="200"/>
      <c r="G100" s="5" t="s">
        <v>21</v>
      </c>
      <c r="H100" s="5"/>
    </row>
    <row r="101" spans="1:8" hidden="1" x14ac:dyDescent="0.25">
      <c r="A101" s="76" t="s">
        <v>156</v>
      </c>
      <c r="B101" s="31" t="s">
        <v>157</v>
      </c>
      <c r="C101" s="32">
        <v>640</v>
      </c>
      <c r="D101" s="33" t="s">
        <v>20</v>
      </c>
      <c r="E101" s="199" t="s">
        <v>20</v>
      </c>
      <c r="F101" s="200"/>
      <c r="G101" s="5" t="s">
        <v>21</v>
      </c>
      <c r="H101" s="5"/>
    </row>
    <row r="102" spans="1:8" hidden="1" x14ac:dyDescent="0.25">
      <c r="A102" s="69" t="s">
        <v>11</v>
      </c>
      <c r="B102" s="35"/>
      <c r="C102" s="70"/>
      <c r="D102" s="37"/>
      <c r="E102" s="207"/>
      <c r="F102" s="208"/>
      <c r="G102" s="5" t="s">
        <v>21</v>
      </c>
      <c r="H102" s="5"/>
    </row>
    <row r="103" spans="1:8" ht="24.75" hidden="1" x14ac:dyDescent="0.25">
      <c r="A103" s="71" t="s">
        <v>158</v>
      </c>
      <c r="B103" s="39" t="s">
        <v>159</v>
      </c>
      <c r="C103" s="72" t="s">
        <v>160</v>
      </c>
      <c r="D103" s="41" t="s">
        <v>20</v>
      </c>
      <c r="E103" s="199" t="s">
        <v>20</v>
      </c>
      <c r="F103" s="200"/>
      <c r="G103" s="5" t="s">
        <v>21</v>
      </c>
      <c r="H103" s="5"/>
    </row>
    <row r="104" spans="1:8" ht="24.75" hidden="1" x14ac:dyDescent="0.25">
      <c r="A104" s="71" t="s">
        <v>161</v>
      </c>
      <c r="B104" s="31" t="s">
        <v>162</v>
      </c>
      <c r="C104" s="32">
        <v>642</v>
      </c>
      <c r="D104" s="33" t="s">
        <v>20</v>
      </c>
      <c r="E104" s="199" t="s">
        <v>20</v>
      </c>
      <c r="F104" s="200"/>
      <c r="G104" s="5" t="s">
        <v>21</v>
      </c>
      <c r="H104" s="5"/>
    </row>
    <row r="105" spans="1:8" ht="24.75" hidden="1" x14ac:dyDescent="0.25">
      <c r="A105" s="73" t="s">
        <v>163</v>
      </c>
      <c r="B105" s="31" t="s">
        <v>164</v>
      </c>
      <c r="C105" s="32">
        <v>643</v>
      </c>
      <c r="D105" s="33" t="s">
        <v>20</v>
      </c>
      <c r="E105" s="199" t="s">
        <v>20</v>
      </c>
      <c r="F105" s="200"/>
      <c r="G105" s="5" t="s">
        <v>21</v>
      </c>
      <c r="H105" s="5"/>
    </row>
    <row r="106" spans="1:8" hidden="1" x14ac:dyDescent="0.25">
      <c r="A106" s="73" t="s">
        <v>165</v>
      </c>
      <c r="B106" s="31" t="s">
        <v>166</v>
      </c>
      <c r="C106" s="32">
        <v>644</v>
      </c>
      <c r="D106" s="33" t="s">
        <v>20</v>
      </c>
      <c r="E106" s="199" t="s">
        <v>20</v>
      </c>
      <c r="F106" s="200"/>
      <c r="G106" s="5" t="s">
        <v>21</v>
      </c>
      <c r="H106" s="5"/>
    </row>
    <row r="107" spans="1:8" hidden="1" x14ac:dyDescent="0.25">
      <c r="A107" s="73" t="s">
        <v>167</v>
      </c>
      <c r="B107" s="31" t="s">
        <v>168</v>
      </c>
      <c r="C107" s="32">
        <v>645</v>
      </c>
      <c r="D107" s="33" t="s">
        <v>20</v>
      </c>
      <c r="E107" s="199" t="s">
        <v>20</v>
      </c>
      <c r="F107" s="200"/>
      <c r="G107" s="5" t="s">
        <v>21</v>
      </c>
      <c r="H107" s="5"/>
    </row>
    <row r="108" spans="1:8" ht="24.75" hidden="1" x14ac:dyDescent="0.25">
      <c r="A108" s="73" t="s">
        <v>169</v>
      </c>
      <c r="B108" s="31" t="s">
        <v>170</v>
      </c>
      <c r="C108" s="32">
        <v>646</v>
      </c>
      <c r="D108" s="33" t="s">
        <v>20</v>
      </c>
      <c r="E108" s="199" t="s">
        <v>20</v>
      </c>
      <c r="F108" s="200"/>
      <c r="G108" s="5" t="s">
        <v>21</v>
      </c>
      <c r="H108" s="5"/>
    </row>
    <row r="109" spans="1:8" hidden="1" x14ac:dyDescent="0.25">
      <c r="A109" s="73" t="s">
        <v>171</v>
      </c>
      <c r="B109" s="31" t="s">
        <v>172</v>
      </c>
      <c r="C109" s="32">
        <v>647</v>
      </c>
      <c r="D109" s="33" t="s">
        <v>20</v>
      </c>
      <c r="E109" s="199" t="s">
        <v>20</v>
      </c>
      <c r="F109" s="200"/>
      <c r="G109" s="5" t="s">
        <v>21</v>
      </c>
      <c r="H109" s="5"/>
    </row>
    <row r="110" spans="1:8" ht="24.75" hidden="1" x14ac:dyDescent="0.25">
      <c r="A110" s="73" t="s">
        <v>173</v>
      </c>
      <c r="B110" s="31" t="s">
        <v>174</v>
      </c>
      <c r="C110" s="32">
        <v>648</v>
      </c>
      <c r="D110" s="33" t="s">
        <v>20</v>
      </c>
      <c r="E110" s="199" t="s">
        <v>20</v>
      </c>
      <c r="F110" s="200"/>
      <c r="G110" s="5" t="s">
        <v>21</v>
      </c>
      <c r="H110" s="5"/>
    </row>
    <row r="111" spans="1:8" hidden="1" x14ac:dyDescent="0.25">
      <c r="A111" s="73" t="s">
        <v>175</v>
      </c>
      <c r="B111" s="31" t="s">
        <v>176</v>
      </c>
      <c r="C111" s="32">
        <v>649</v>
      </c>
      <c r="D111" s="33" t="s">
        <v>20</v>
      </c>
      <c r="E111" s="199" t="s">
        <v>20</v>
      </c>
      <c r="F111" s="200"/>
      <c r="G111" s="5" t="s">
        <v>21</v>
      </c>
      <c r="H111" s="5"/>
    </row>
    <row r="112" spans="1:8" hidden="1" x14ac:dyDescent="0.25">
      <c r="A112" s="76" t="s">
        <v>177</v>
      </c>
      <c r="B112" s="31" t="s">
        <v>178</v>
      </c>
      <c r="C112" s="32">
        <v>650</v>
      </c>
      <c r="D112" s="33" t="s">
        <v>20</v>
      </c>
      <c r="E112" s="199" t="s">
        <v>20</v>
      </c>
      <c r="F112" s="200"/>
      <c r="G112" s="5" t="s">
        <v>21</v>
      </c>
      <c r="H112" s="5"/>
    </row>
    <row r="113" spans="1:8" ht="15" customHeight="1" x14ac:dyDescent="0.25">
      <c r="A113" s="77" t="s">
        <v>179</v>
      </c>
      <c r="B113" s="31" t="s">
        <v>180</v>
      </c>
      <c r="C113" s="32"/>
      <c r="D113" s="33" t="s">
        <v>20</v>
      </c>
      <c r="E113" s="199">
        <v>9474</v>
      </c>
      <c r="F113" s="200"/>
      <c r="G113" s="5"/>
      <c r="H113" s="5"/>
    </row>
    <row r="114" spans="1:8" ht="15" customHeight="1" thickBot="1" x14ac:dyDescent="0.3">
      <c r="A114" s="192" t="s">
        <v>11</v>
      </c>
      <c r="B114" s="47"/>
      <c r="C114" s="48"/>
      <c r="D114" s="78"/>
      <c r="E114" s="221"/>
      <c r="F114" s="222"/>
      <c r="G114" s="5"/>
      <c r="H114" s="5"/>
    </row>
    <row r="115" spans="1:8" ht="12" customHeight="1" x14ac:dyDescent="0.25">
      <c r="A115" s="50"/>
      <c r="B115" s="51"/>
      <c r="C115" s="50"/>
      <c r="D115" s="50"/>
      <c r="E115" s="50"/>
      <c r="F115" s="50"/>
      <c r="G115" s="5"/>
      <c r="H115" s="5"/>
    </row>
    <row r="116" spans="1:8" ht="12" customHeight="1" x14ac:dyDescent="0.25">
      <c r="A116" s="53"/>
      <c r="B116" s="54"/>
      <c r="C116" s="53"/>
      <c r="D116" s="53"/>
      <c r="E116" s="53"/>
      <c r="F116" s="11"/>
      <c r="G116" s="5"/>
      <c r="H116" s="5"/>
    </row>
    <row r="117" spans="1:8" ht="24.75" customHeight="1" x14ac:dyDescent="0.25">
      <c r="A117" s="19" t="s">
        <v>1</v>
      </c>
      <c r="B117" s="20" t="s">
        <v>2</v>
      </c>
      <c r="C117" s="21" t="s">
        <v>3</v>
      </c>
      <c r="D117" s="21" t="s">
        <v>4</v>
      </c>
      <c r="E117" s="211" t="s">
        <v>5</v>
      </c>
      <c r="F117" s="212"/>
      <c r="G117" s="5"/>
      <c r="H117" s="5"/>
    </row>
    <row r="118" spans="1:8" ht="12" customHeight="1" thickBot="1" x14ac:dyDescent="0.3">
      <c r="A118" s="22">
        <v>1</v>
      </c>
      <c r="B118" s="23" t="s">
        <v>6</v>
      </c>
      <c r="C118" s="24">
        <v>3</v>
      </c>
      <c r="D118" s="24">
        <v>4</v>
      </c>
      <c r="E118" s="213">
        <v>5</v>
      </c>
      <c r="F118" s="214"/>
      <c r="G118" s="5"/>
      <c r="H118" s="5"/>
    </row>
    <row r="119" spans="1:8" ht="15" customHeight="1" x14ac:dyDescent="0.25">
      <c r="A119" s="79" t="s">
        <v>181</v>
      </c>
      <c r="B119" s="27" t="s">
        <v>182</v>
      </c>
      <c r="C119" s="28">
        <v>700</v>
      </c>
      <c r="D119" s="29" t="s">
        <v>20</v>
      </c>
      <c r="E119" s="215">
        <v>9474</v>
      </c>
      <c r="F119" s="216"/>
      <c r="G119" s="5"/>
      <c r="H119" s="5"/>
    </row>
    <row r="120" spans="1:8" ht="13.5" customHeight="1" x14ac:dyDescent="0.25">
      <c r="A120" s="59" t="s">
        <v>96</v>
      </c>
      <c r="B120" s="35"/>
      <c r="C120" s="36"/>
      <c r="D120" s="37"/>
      <c r="E120" s="207"/>
      <c r="F120" s="208"/>
      <c r="G120" s="5"/>
      <c r="H120" s="5"/>
    </row>
    <row r="121" spans="1:8" ht="15" customHeight="1" x14ac:dyDescent="0.25">
      <c r="A121" s="194" t="s">
        <v>183</v>
      </c>
      <c r="B121" s="39" t="s">
        <v>184</v>
      </c>
      <c r="C121" s="40">
        <v>710</v>
      </c>
      <c r="D121" s="41" t="s">
        <v>20</v>
      </c>
      <c r="E121" s="199">
        <v>9474</v>
      </c>
      <c r="F121" s="200"/>
      <c r="G121" s="5"/>
      <c r="H121" s="5"/>
    </row>
    <row r="122" spans="1:8" hidden="1" x14ac:dyDescent="0.25">
      <c r="A122" s="193" t="s">
        <v>185</v>
      </c>
      <c r="B122" s="47" t="s">
        <v>186</v>
      </c>
      <c r="C122" s="48">
        <v>720</v>
      </c>
      <c r="D122" s="49" t="s">
        <v>20</v>
      </c>
      <c r="E122" s="209" t="s">
        <v>20</v>
      </c>
      <c r="F122" s="210"/>
      <c r="G122" s="5" t="s">
        <v>21</v>
      </c>
      <c r="H122" s="5"/>
    </row>
    <row r="123" spans="1:8" ht="13.5" customHeight="1" x14ac:dyDescent="0.25">
      <c r="A123" s="80" t="s">
        <v>187</v>
      </c>
      <c r="B123" s="81"/>
      <c r="C123" s="6"/>
      <c r="D123" s="11"/>
      <c r="E123" s="11"/>
      <c r="F123" s="11"/>
      <c r="G123" s="5"/>
      <c r="H123" s="5"/>
    </row>
    <row r="124" spans="1:8" ht="23.25" customHeight="1" x14ac:dyDescent="0.25">
      <c r="A124" s="19" t="s">
        <v>1</v>
      </c>
      <c r="B124" s="20" t="s">
        <v>2</v>
      </c>
      <c r="C124" s="21" t="s">
        <v>3</v>
      </c>
      <c r="D124" s="21" t="s">
        <v>4</v>
      </c>
      <c r="E124" s="211" t="s">
        <v>5</v>
      </c>
      <c r="F124" s="212"/>
      <c r="G124" s="5"/>
      <c r="H124" s="5"/>
    </row>
    <row r="125" spans="1:8" ht="15" customHeight="1" thickBot="1" x14ac:dyDescent="0.3">
      <c r="A125" s="22">
        <v>1</v>
      </c>
      <c r="B125" s="23" t="s">
        <v>6</v>
      </c>
      <c r="C125" s="24">
        <v>3</v>
      </c>
      <c r="D125" s="24">
        <v>4</v>
      </c>
      <c r="E125" s="213">
        <v>5</v>
      </c>
      <c r="F125" s="214"/>
      <c r="G125" s="5"/>
      <c r="H125" s="5"/>
    </row>
    <row r="126" spans="1:8" ht="15" customHeight="1" x14ac:dyDescent="0.25">
      <c r="A126" s="82" t="s">
        <v>188</v>
      </c>
      <c r="B126" s="83" t="s">
        <v>189</v>
      </c>
      <c r="C126" s="84"/>
      <c r="D126" s="29">
        <f>172733374.39/1000</f>
        <v>172733.37438999998</v>
      </c>
      <c r="E126" s="215">
        <f>263750337.04/1000</f>
        <v>263750.33704000001</v>
      </c>
      <c r="F126" s="216"/>
      <c r="G126" s="5"/>
      <c r="H126" s="5"/>
    </row>
    <row r="127" spans="1:8" ht="15" customHeight="1" x14ac:dyDescent="0.25">
      <c r="A127" s="85" t="s">
        <v>190</v>
      </c>
      <c r="B127" s="86" t="s">
        <v>191</v>
      </c>
      <c r="C127" s="87">
        <v>200</v>
      </c>
      <c r="D127" s="33">
        <f>168138082.1/1000</f>
        <v>168138.0821</v>
      </c>
      <c r="E127" s="199">
        <f>254915175.65/1000</f>
        <v>254915.17565000002</v>
      </c>
      <c r="F127" s="200"/>
      <c r="G127" s="5"/>
      <c r="H127" s="5"/>
    </row>
    <row r="128" spans="1:8" ht="15" customHeight="1" x14ac:dyDescent="0.25">
      <c r="A128" s="88" t="s">
        <v>11</v>
      </c>
      <c r="B128" s="89"/>
      <c r="C128" s="90"/>
      <c r="D128" s="37"/>
      <c r="E128" s="207"/>
      <c r="F128" s="208"/>
      <c r="G128" s="5"/>
      <c r="H128" s="5"/>
    </row>
    <row r="129" spans="1:8" ht="17.25" customHeight="1" x14ac:dyDescent="0.25">
      <c r="A129" s="58" t="s">
        <v>192</v>
      </c>
      <c r="B129" s="91" t="s">
        <v>193</v>
      </c>
      <c r="C129" s="92" t="s">
        <v>194</v>
      </c>
      <c r="D129" s="41">
        <f>97898601.73/1000</f>
        <v>97898.601730000009</v>
      </c>
      <c r="E129" s="199">
        <f>92115462.09/1000</f>
        <v>92115.462090000001</v>
      </c>
      <c r="F129" s="200"/>
      <c r="G129" s="5"/>
      <c r="H129" s="5"/>
    </row>
    <row r="130" spans="1:8" ht="16.5" customHeight="1" x14ac:dyDescent="0.25">
      <c r="A130" s="59" t="s">
        <v>11</v>
      </c>
      <c r="B130" s="93"/>
      <c r="C130" s="94"/>
      <c r="D130" s="37"/>
      <c r="E130" s="207"/>
      <c r="F130" s="208"/>
      <c r="G130" s="5"/>
      <c r="H130" s="5"/>
    </row>
    <row r="131" spans="1:8" ht="15" customHeight="1" x14ac:dyDescent="0.25">
      <c r="A131" s="43" t="s">
        <v>195</v>
      </c>
      <c r="B131" s="95" t="s">
        <v>196</v>
      </c>
      <c r="C131" s="96">
        <v>211</v>
      </c>
      <c r="D131" s="41">
        <f>75524890.24/1000</f>
        <v>75524.890239999993</v>
      </c>
      <c r="E131" s="199">
        <f>71696337.04/1000</f>
        <v>71696.337040000013</v>
      </c>
      <c r="F131" s="200"/>
      <c r="G131" s="5"/>
      <c r="H131" s="5"/>
    </row>
    <row r="132" spans="1:8" ht="12.75" customHeight="1" x14ac:dyDescent="0.25">
      <c r="A132" s="97" t="s">
        <v>197</v>
      </c>
      <c r="B132" s="86" t="s">
        <v>198</v>
      </c>
      <c r="C132" s="87">
        <v>212</v>
      </c>
      <c r="D132" s="33">
        <v>26</v>
      </c>
      <c r="E132" s="199">
        <v>12</v>
      </c>
      <c r="F132" s="200"/>
      <c r="G132" s="5"/>
      <c r="H132" s="5"/>
    </row>
    <row r="133" spans="1:8" ht="17.25" customHeight="1" x14ac:dyDescent="0.25">
      <c r="A133" s="97" t="s">
        <v>199</v>
      </c>
      <c r="B133" s="86" t="s">
        <v>200</v>
      </c>
      <c r="C133" s="87">
        <v>213</v>
      </c>
      <c r="D133" s="33">
        <f>22347711.49/1000</f>
        <v>22347.711489999998</v>
      </c>
      <c r="E133" s="199">
        <v>20407.12</v>
      </c>
      <c r="F133" s="200"/>
      <c r="G133" s="5"/>
      <c r="H133" s="5"/>
    </row>
    <row r="134" spans="1:8" hidden="1" x14ac:dyDescent="0.25">
      <c r="A134" s="98" t="s">
        <v>201</v>
      </c>
      <c r="B134" s="86" t="s">
        <v>202</v>
      </c>
      <c r="C134" s="87">
        <v>214</v>
      </c>
      <c r="D134" s="33" t="s">
        <v>20</v>
      </c>
      <c r="E134" s="199" t="s">
        <v>20</v>
      </c>
      <c r="F134" s="200"/>
      <c r="G134" s="5" t="s">
        <v>21</v>
      </c>
      <c r="H134" s="5"/>
    </row>
    <row r="135" spans="1:8" ht="15" customHeight="1" x14ac:dyDescent="0.25">
      <c r="A135" s="79" t="s">
        <v>203</v>
      </c>
      <c r="B135" s="86" t="s">
        <v>204</v>
      </c>
      <c r="C135" s="87">
        <v>220</v>
      </c>
      <c r="D135" s="33">
        <f>55272227.77/1000</f>
        <v>55272.227770000005</v>
      </c>
      <c r="E135" s="199">
        <f>150363880.96/1000</f>
        <v>150363.88096000001</v>
      </c>
      <c r="F135" s="200"/>
      <c r="G135" s="5"/>
      <c r="H135" s="5"/>
    </row>
    <row r="136" spans="1:8" ht="15" customHeight="1" x14ac:dyDescent="0.25">
      <c r="A136" s="59" t="s">
        <v>11</v>
      </c>
      <c r="B136" s="93"/>
      <c r="C136" s="90"/>
      <c r="D136" s="37"/>
      <c r="E136" s="207"/>
      <c r="F136" s="208"/>
      <c r="G136" s="5"/>
      <c r="H136" s="5"/>
    </row>
    <row r="137" spans="1:8" ht="15" customHeight="1" x14ac:dyDescent="0.25">
      <c r="A137" s="46" t="s">
        <v>205</v>
      </c>
      <c r="B137" s="95" t="s">
        <v>206</v>
      </c>
      <c r="C137" s="92" t="s">
        <v>207</v>
      </c>
      <c r="D137" s="41">
        <f>553699.31/1000</f>
        <v>553.69931000000008</v>
      </c>
      <c r="E137" s="199">
        <f>406269.34/1000</f>
        <v>406.26934</v>
      </c>
      <c r="F137" s="200"/>
      <c r="G137" s="5"/>
      <c r="H137" s="5"/>
    </row>
    <row r="138" spans="1:8" ht="15" customHeight="1" x14ac:dyDescent="0.25">
      <c r="A138" s="44" t="s">
        <v>208</v>
      </c>
      <c r="B138" s="86" t="s">
        <v>209</v>
      </c>
      <c r="C138" s="87">
        <v>222</v>
      </c>
      <c r="D138" s="33">
        <f>3333878.04/1000</f>
        <v>3333.8780400000001</v>
      </c>
      <c r="E138" s="199">
        <f>2494275.26/1000</f>
        <v>2494.2752599999999</v>
      </c>
      <c r="F138" s="200"/>
      <c r="G138" s="5"/>
      <c r="H138" s="5"/>
    </row>
    <row r="139" spans="1:8" ht="15" customHeight="1" x14ac:dyDescent="0.25">
      <c r="A139" s="44" t="s">
        <v>210</v>
      </c>
      <c r="B139" s="86" t="s">
        <v>211</v>
      </c>
      <c r="C139" s="87">
        <v>223</v>
      </c>
      <c r="D139" s="33">
        <f>7053550.42/1000</f>
        <v>7053.5504199999996</v>
      </c>
      <c r="E139" s="199">
        <f>6895184.7/1000</f>
        <v>6895.1846999999998</v>
      </c>
      <c r="F139" s="200"/>
      <c r="G139" s="5"/>
      <c r="H139" s="5"/>
    </row>
    <row r="140" spans="1:8" ht="30" customHeight="1" x14ac:dyDescent="0.25">
      <c r="A140" s="44" t="s">
        <v>212</v>
      </c>
      <c r="B140" s="86" t="s">
        <v>213</v>
      </c>
      <c r="C140" s="87">
        <v>224</v>
      </c>
      <c r="D140" s="33">
        <f>425001.62/1000</f>
        <v>425.00162</v>
      </c>
      <c r="E140" s="199">
        <f>277263.77/1000</f>
        <v>277.26377000000002</v>
      </c>
      <c r="F140" s="200"/>
      <c r="G140" s="5"/>
      <c r="H140" s="5"/>
    </row>
    <row r="141" spans="1:8" ht="16.5" customHeight="1" x14ac:dyDescent="0.25">
      <c r="A141" s="44" t="s">
        <v>214</v>
      </c>
      <c r="B141" s="86" t="s">
        <v>215</v>
      </c>
      <c r="C141" s="87">
        <v>225</v>
      </c>
      <c r="D141" s="33">
        <f>21744001.96/1000</f>
        <v>21744.001960000001</v>
      </c>
      <c r="E141" s="199">
        <f>116024967.01/1000</f>
        <v>116024.96701000001</v>
      </c>
      <c r="F141" s="200"/>
      <c r="G141" s="5"/>
      <c r="H141" s="5"/>
    </row>
    <row r="142" spans="1:8" ht="18" customHeight="1" x14ac:dyDescent="0.25">
      <c r="A142" s="44" t="s">
        <v>216</v>
      </c>
      <c r="B142" s="86" t="s">
        <v>217</v>
      </c>
      <c r="C142" s="87">
        <v>226</v>
      </c>
      <c r="D142" s="33">
        <f>22121401.47/1000</f>
        <v>22121.401469999997</v>
      </c>
      <c r="E142" s="199">
        <f>24217704.89/1000</f>
        <v>24217.704890000001</v>
      </c>
      <c r="F142" s="200"/>
      <c r="G142" s="5"/>
      <c r="H142" s="5"/>
    </row>
    <row r="143" spans="1:8" ht="18" customHeight="1" x14ac:dyDescent="0.25">
      <c r="A143" s="44" t="s">
        <v>218</v>
      </c>
      <c r="B143" s="86" t="s">
        <v>219</v>
      </c>
      <c r="C143" s="87">
        <v>227</v>
      </c>
      <c r="D143" s="33">
        <f>40694.95/1000</f>
        <v>40.694949999999999</v>
      </c>
      <c r="E143" s="199">
        <f>48215.99/1000</f>
        <v>48.215989999999998</v>
      </c>
      <c r="F143" s="200"/>
      <c r="G143" s="5"/>
      <c r="H143" s="5"/>
    </row>
    <row r="144" spans="1:8" ht="24.75" hidden="1" x14ac:dyDescent="0.25">
      <c r="A144" s="44" t="s">
        <v>220</v>
      </c>
      <c r="B144" s="86" t="s">
        <v>221</v>
      </c>
      <c r="C144" s="87">
        <v>229</v>
      </c>
      <c r="D144" s="33" t="s">
        <v>20</v>
      </c>
      <c r="E144" s="199" t="s">
        <v>20</v>
      </c>
      <c r="F144" s="200"/>
      <c r="G144" s="5" t="s">
        <v>21</v>
      </c>
      <c r="H144" s="5"/>
    </row>
    <row r="145" spans="1:8" ht="18" customHeight="1" x14ac:dyDescent="0.25">
      <c r="A145" s="58" t="s">
        <v>222</v>
      </c>
      <c r="B145" s="86" t="s">
        <v>223</v>
      </c>
      <c r="C145" s="87">
        <v>230</v>
      </c>
      <c r="D145" s="33">
        <f>120950.22/1000</f>
        <v>120.95022</v>
      </c>
      <c r="E145" s="199" t="s">
        <v>20</v>
      </c>
      <c r="F145" s="200"/>
      <c r="G145" s="5"/>
      <c r="H145" s="5"/>
    </row>
    <row r="146" spans="1:8" ht="15" customHeight="1" x14ac:dyDescent="0.25">
      <c r="A146" s="59" t="s">
        <v>96</v>
      </c>
      <c r="B146" s="196"/>
      <c r="C146" s="197"/>
      <c r="D146" s="198"/>
      <c r="E146" s="227"/>
      <c r="F146" s="228"/>
      <c r="G146" s="5"/>
      <c r="H146" s="5"/>
    </row>
    <row r="147" spans="1:8" ht="15" customHeight="1" x14ac:dyDescent="0.25">
      <c r="A147" s="194" t="s">
        <v>224</v>
      </c>
      <c r="B147" s="95" t="s">
        <v>225</v>
      </c>
      <c r="C147" s="92" t="s">
        <v>226</v>
      </c>
      <c r="D147" s="33">
        <f>120950.22/1000</f>
        <v>120.95022</v>
      </c>
      <c r="E147" s="199" t="s">
        <v>20</v>
      </c>
      <c r="F147" s="200"/>
      <c r="G147" s="5"/>
      <c r="H147" s="5"/>
    </row>
    <row r="148" spans="1:8" hidden="1" x14ac:dyDescent="0.25">
      <c r="A148" s="188" t="s">
        <v>227</v>
      </c>
      <c r="B148" s="86" t="s">
        <v>228</v>
      </c>
      <c r="C148" s="87">
        <v>232</v>
      </c>
      <c r="D148" s="33" t="s">
        <v>20</v>
      </c>
      <c r="E148" s="199" t="s">
        <v>20</v>
      </c>
      <c r="F148" s="200"/>
      <c r="G148" s="5" t="s">
        <v>21</v>
      </c>
      <c r="H148" s="5"/>
    </row>
    <row r="149" spans="1:8" hidden="1" x14ac:dyDescent="0.25">
      <c r="A149" s="58" t="s">
        <v>229</v>
      </c>
      <c r="B149" s="99" t="s">
        <v>230</v>
      </c>
      <c r="C149" s="100">
        <v>240</v>
      </c>
      <c r="D149" s="49" t="s">
        <v>20</v>
      </c>
      <c r="E149" s="209" t="s">
        <v>20</v>
      </c>
      <c r="F149" s="210"/>
      <c r="G149" s="5" t="s">
        <v>21</v>
      </c>
      <c r="H149" s="5"/>
    </row>
    <row r="150" spans="1:8" ht="7.5" customHeight="1" x14ac:dyDescent="0.25">
      <c r="A150" s="52"/>
      <c r="B150" s="101"/>
      <c r="C150" s="13"/>
      <c r="D150" s="102"/>
      <c r="E150" s="102"/>
      <c r="F150" s="2"/>
      <c r="G150" s="5"/>
      <c r="H150" s="5"/>
    </row>
    <row r="151" spans="1:8" ht="5.25" customHeight="1" x14ac:dyDescent="0.25">
      <c r="A151" s="103"/>
      <c r="B151" s="101"/>
      <c r="C151" s="13"/>
      <c r="D151" s="102"/>
      <c r="E151" s="102"/>
      <c r="F151" s="104"/>
      <c r="G151" s="5"/>
      <c r="H151" s="5"/>
    </row>
    <row r="152" spans="1:8" ht="25.5" customHeight="1" x14ac:dyDescent="0.25">
      <c r="A152" s="19" t="s">
        <v>1</v>
      </c>
      <c r="B152" s="20" t="s">
        <v>2</v>
      </c>
      <c r="C152" s="21" t="s">
        <v>3</v>
      </c>
      <c r="D152" s="21" t="s">
        <v>4</v>
      </c>
      <c r="E152" s="211" t="s">
        <v>5</v>
      </c>
      <c r="F152" s="212"/>
      <c r="G152" s="5"/>
      <c r="H152" s="5"/>
    </row>
    <row r="153" spans="1:8" ht="15" customHeight="1" thickBot="1" x14ac:dyDescent="0.3">
      <c r="A153" s="22">
        <v>1</v>
      </c>
      <c r="B153" s="23" t="s">
        <v>6</v>
      </c>
      <c r="C153" s="24">
        <v>3</v>
      </c>
      <c r="D153" s="24">
        <v>4</v>
      </c>
      <c r="E153" s="213">
        <v>5</v>
      </c>
      <c r="F153" s="214"/>
      <c r="G153" s="5"/>
      <c r="H153" s="5"/>
    </row>
    <row r="154" spans="1:8" ht="15" customHeight="1" x14ac:dyDescent="0.25">
      <c r="A154" s="105" t="s">
        <v>11</v>
      </c>
      <c r="B154" s="106"/>
      <c r="C154" s="107"/>
      <c r="D154" s="108"/>
      <c r="E154" s="225"/>
      <c r="F154" s="226"/>
      <c r="G154" s="5"/>
      <c r="H154" s="5"/>
    </row>
    <row r="155" spans="1:8" ht="24.75" hidden="1" x14ac:dyDescent="0.25">
      <c r="A155" s="59" t="s">
        <v>231</v>
      </c>
      <c r="B155" s="39" t="s">
        <v>232</v>
      </c>
      <c r="C155" s="72" t="s">
        <v>233</v>
      </c>
      <c r="D155" s="41" t="s">
        <v>20</v>
      </c>
      <c r="E155" s="199" t="s">
        <v>20</v>
      </c>
      <c r="F155" s="200"/>
      <c r="G155" s="5" t="s">
        <v>21</v>
      </c>
      <c r="H155" s="5"/>
    </row>
    <row r="156" spans="1:8" ht="24.75" hidden="1" x14ac:dyDescent="0.25">
      <c r="A156" s="44" t="s">
        <v>234</v>
      </c>
      <c r="B156" s="31" t="s">
        <v>235</v>
      </c>
      <c r="C156" s="32">
        <v>242</v>
      </c>
      <c r="D156" s="33" t="s">
        <v>20</v>
      </c>
      <c r="E156" s="199" t="s">
        <v>20</v>
      </c>
      <c r="F156" s="200"/>
      <c r="G156" s="5" t="s">
        <v>21</v>
      </c>
      <c r="H156" s="5"/>
    </row>
    <row r="157" spans="1:8" ht="36.75" hidden="1" x14ac:dyDescent="0.25">
      <c r="A157" s="44" t="s">
        <v>236</v>
      </c>
      <c r="B157" s="31" t="s">
        <v>237</v>
      </c>
      <c r="C157" s="32">
        <v>243</v>
      </c>
      <c r="D157" s="33" t="s">
        <v>20</v>
      </c>
      <c r="E157" s="199" t="s">
        <v>20</v>
      </c>
      <c r="F157" s="200"/>
      <c r="G157" s="5" t="s">
        <v>21</v>
      </c>
      <c r="H157" s="5"/>
    </row>
    <row r="158" spans="1:8" ht="24.75" hidden="1" x14ac:dyDescent="0.25">
      <c r="A158" s="44" t="s">
        <v>238</v>
      </c>
      <c r="B158" s="31" t="s">
        <v>239</v>
      </c>
      <c r="C158" s="32">
        <v>244</v>
      </c>
      <c r="D158" s="33" t="s">
        <v>20</v>
      </c>
      <c r="E158" s="199" t="s">
        <v>20</v>
      </c>
      <c r="F158" s="200"/>
      <c r="G158" s="5" t="s">
        <v>21</v>
      </c>
      <c r="H158" s="5"/>
    </row>
    <row r="159" spans="1:8" ht="36.75" hidden="1" x14ac:dyDescent="0.25">
      <c r="A159" s="44" t="s">
        <v>240</v>
      </c>
      <c r="B159" s="31" t="s">
        <v>241</v>
      </c>
      <c r="C159" s="32">
        <v>245</v>
      </c>
      <c r="D159" s="33" t="s">
        <v>20</v>
      </c>
      <c r="E159" s="199" t="s">
        <v>20</v>
      </c>
      <c r="F159" s="200"/>
      <c r="G159" s="5" t="s">
        <v>21</v>
      </c>
      <c r="H159" s="5"/>
    </row>
    <row r="160" spans="1:8" ht="24.75" hidden="1" x14ac:dyDescent="0.25">
      <c r="A160" s="44" t="s">
        <v>242</v>
      </c>
      <c r="B160" s="31" t="s">
        <v>243</v>
      </c>
      <c r="C160" s="32">
        <v>246</v>
      </c>
      <c r="D160" s="33" t="s">
        <v>20</v>
      </c>
      <c r="E160" s="199" t="s">
        <v>20</v>
      </c>
      <c r="F160" s="200"/>
      <c r="G160" s="5" t="s">
        <v>21</v>
      </c>
      <c r="H160" s="5"/>
    </row>
    <row r="161" spans="1:8" ht="24.75" hidden="1" x14ac:dyDescent="0.25">
      <c r="A161" s="44" t="s">
        <v>244</v>
      </c>
      <c r="B161" s="31" t="s">
        <v>245</v>
      </c>
      <c r="C161" s="32">
        <v>247</v>
      </c>
      <c r="D161" s="33" t="s">
        <v>20</v>
      </c>
      <c r="E161" s="199" t="s">
        <v>20</v>
      </c>
      <c r="F161" s="200"/>
      <c r="G161" s="5" t="s">
        <v>21</v>
      </c>
      <c r="H161" s="5"/>
    </row>
    <row r="162" spans="1:8" ht="24.75" hidden="1" x14ac:dyDescent="0.25">
      <c r="A162" s="44" t="s">
        <v>246</v>
      </c>
      <c r="B162" s="31" t="s">
        <v>247</v>
      </c>
      <c r="C162" s="32">
        <v>248</v>
      </c>
      <c r="D162" s="33" t="s">
        <v>20</v>
      </c>
      <c r="E162" s="199" t="s">
        <v>20</v>
      </c>
      <c r="F162" s="200"/>
      <c r="G162" s="5" t="s">
        <v>21</v>
      </c>
      <c r="H162" s="5"/>
    </row>
    <row r="163" spans="1:8" ht="24.75" hidden="1" x14ac:dyDescent="0.25">
      <c r="A163" s="44" t="s">
        <v>248</v>
      </c>
      <c r="B163" s="31" t="s">
        <v>249</v>
      </c>
      <c r="C163" s="32">
        <v>249</v>
      </c>
      <c r="D163" s="33" t="s">
        <v>20</v>
      </c>
      <c r="E163" s="199" t="s">
        <v>20</v>
      </c>
      <c r="F163" s="200"/>
      <c r="G163" s="5" t="s">
        <v>21</v>
      </c>
      <c r="H163" s="5"/>
    </row>
    <row r="164" spans="1:8" ht="24.75" hidden="1" x14ac:dyDescent="0.25">
      <c r="A164" s="44" t="s">
        <v>250</v>
      </c>
      <c r="B164" s="31" t="s">
        <v>251</v>
      </c>
      <c r="C164" s="32" t="s">
        <v>252</v>
      </c>
      <c r="D164" s="33" t="s">
        <v>20</v>
      </c>
      <c r="E164" s="199" t="s">
        <v>20</v>
      </c>
      <c r="F164" s="200"/>
      <c r="G164" s="5" t="s">
        <v>21</v>
      </c>
      <c r="H164" s="5"/>
    </row>
    <row r="165" spans="1:8" ht="24.75" hidden="1" x14ac:dyDescent="0.25">
      <c r="A165" s="44" t="s">
        <v>253</v>
      </c>
      <c r="B165" s="31" t="s">
        <v>254</v>
      </c>
      <c r="C165" s="32" t="s">
        <v>255</v>
      </c>
      <c r="D165" s="33" t="s">
        <v>20</v>
      </c>
      <c r="E165" s="199" t="s">
        <v>20</v>
      </c>
      <c r="F165" s="200"/>
      <c r="G165" s="5" t="s">
        <v>21</v>
      </c>
      <c r="H165" s="5"/>
    </row>
    <row r="166" spans="1:8" ht="15" customHeight="1" x14ac:dyDescent="0.25">
      <c r="A166" s="45" t="s">
        <v>256</v>
      </c>
      <c r="B166" s="31" t="s">
        <v>257</v>
      </c>
      <c r="C166" s="32">
        <v>250</v>
      </c>
      <c r="D166" s="33">
        <f>502834.91/1000</f>
        <v>502.83490999999998</v>
      </c>
      <c r="E166" s="199">
        <f>551537.05/1000</f>
        <v>551.53705000000002</v>
      </c>
      <c r="F166" s="200"/>
      <c r="G166" s="5"/>
      <c r="H166" s="5"/>
    </row>
    <row r="167" spans="1:8" ht="15" customHeight="1" x14ac:dyDescent="0.25">
      <c r="A167" s="59" t="s">
        <v>96</v>
      </c>
      <c r="B167" s="35"/>
      <c r="C167" s="36"/>
      <c r="D167" s="37"/>
      <c r="E167" s="207"/>
      <c r="F167" s="208"/>
      <c r="G167" s="5"/>
      <c r="H167" s="5"/>
    </row>
    <row r="168" spans="1:8" ht="24" customHeight="1" x14ac:dyDescent="0.25">
      <c r="A168" s="59" t="s">
        <v>258</v>
      </c>
      <c r="B168" s="39" t="s">
        <v>259</v>
      </c>
      <c r="C168" s="40">
        <v>251</v>
      </c>
      <c r="D168" s="33">
        <f>502834.91/1000</f>
        <v>502.83490999999998</v>
      </c>
      <c r="E168" s="199">
        <f>551537.05/1000</f>
        <v>551.53705000000002</v>
      </c>
      <c r="F168" s="200"/>
      <c r="G168" s="5"/>
      <c r="H168" s="5"/>
    </row>
    <row r="169" spans="1:8" ht="24.75" hidden="1" x14ac:dyDescent="0.25">
      <c r="A169" s="44" t="s">
        <v>260</v>
      </c>
      <c r="B169" s="31" t="s">
        <v>261</v>
      </c>
      <c r="C169" s="32">
        <v>252</v>
      </c>
      <c r="D169" s="33" t="s">
        <v>20</v>
      </c>
      <c r="E169" s="199" t="s">
        <v>20</v>
      </c>
      <c r="F169" s="200"/>
      <c r="G169" s="5" t="s">
        <v>21</v>
      </c>
      <c r="H169" s="5"/>
    </row>
    <row r="170" spans="1:8" hidden="1" x14ac:dyDescent="0.25">
      <c r="A170" s="44" t="s">
        <v>262</v>
      </c>
      <c r="B170" s="31" t="s">
        <v>263</v>
      </c>
      <c r="C170" s="32">
        <v>253</v>
      </c>
      <c r="D170" s="33" t="s">
        <v>20</v>
      </c>
      <c r="E170" s="199" t="s">
        <v>20</v>
      </c>
      <c r="F170" s="200"/>
      <c r="G170" s="5" t="s">
        <v>21</v>
      </c>
      <c r="H170" s="5"/>
    </row>
    <row r="171" spans="1:8" ht="24.75" hidden="1" x14ac:dyDescent="0.25">
      <c r="A171" s="44" t="s">
        <v>264</v>
      </c>
      <c r="B171" s="31" t="s">
        <v>265</v>
      </c>
      <c r="C171" s="32">
        <v>254</v>
      </c>
      <c r="D171" s="33" t="s">
        <v>20</v>
      </c>
      <c r="E171" s="199" t="s">
        <v>20</v>
      </c>
      <c r="F171" s="200"/>
      <c r="G171" s="5" t="s">
        <v>21</v>
      </c>
      <c r="H171" s="5"/>
    </row>
    <row r="172" spans="1:8" ht="24.75" hidden="1" x14ac:dyDescent="0.25">
      <c r="A172" s="44" t="s">
        <v>266</v>
      </c>
      <c r="B172" s="31" t="s">
        <v>267</v>
      </c>
      <c r="C172" s="32">
        <v>255</v>
      </c>
      <c r="D172" s="33" t="s">
        <v>20</v>
      </c>
      <c r="E172" s="199" t="s">
        <v>20</v>
      </c>
      <c r="F172" s="200"/>
      <c r="G172" s="5" t="s">
        <v>21</v>
      </c>
      <c r="H172" s="5"/>
    </row>
    <row r="173" spans="1:8" hidden="1" x14ac:dyDescent="0.25">
      <c r="A173" s="44" t="s">
        <v>268</v>
      </c>
      <c r="B173" s="31" t="s">
        <v>269</v>
      </c>
      <c r="C173" s="32">
        <v>256</v>
      </c>
      <c r="D173" s="33" t="s">
        <v>20</v>
      </c>
      <c r="E173" s="199" t="s">
        <v>20</v>
      </c>
      <c r="F173" s="200"/>
      <c r="G173" s="5" t="s">
        <v>21</v>
      </c>
      <c r="H173" s="5"/>
    </row>
    <row r="174" spans="1:8" ht="20.25" customHeight="1" thickBot="1" x14ac:dyDescent="0.3">
      <c r="A174" s="195" t="s">
        <v>270</v>
      </c>
      <c r="B174" s="47" t="s">
        <v>271</v>
      </c>
      <c r="C174" s="48">
        <v>260</v>
      </c>
      <c r="D174" s="49">
        <f>1559647.11/1000</f>
        <v>1559.6471100000001</v>
      </c>
      <c r="E174" s="209">
        <f>816275.66/1000</f>
        <v>816.27566000000002</v>
      </c>
      <c r="F174" s="210"/>
      <c r="G174" s="5"/>
      <c r="H174" s="5"/>
    </row>
    <row r="175" spans="1:8" ht="12.75" customHeight="1" x14ac:dyDescent="0.25">
      <c r="A175" s="65"/>
      <c r="B175" s="101"/>
      <c r="C175" s="13"/>
      <c r="D175" s="102"/>
      <c r="E175" s="102"/>
      <c r="F175" s="2"/>
      <c r="G175" s="5"/>
      <c r="H175" s="5"/>
    </row>
    <row r="176" spans="1:8" ht="3.75" customHeight="1" x14ac:dyDescent="0.25">
      <c r="A176" s="103"/>
      <c r="B176" s="101"/>
      <c r="C176" s="13"/>
      <c r="D176" s="102"/>
      <c r="E176" s="102"/>
      <c r="F176" s="104"/>
      <c r="G176" s="5"/>
      <c r="H176" s="5"/>
    </row>
    <row r="177" spans="1:8" ht="23.25" customHeight="1" x14ac:dyDescent="0.25">
      <c r="A177" s="19" t="s">
        <v>1</v>
      </c>
      <c r="B177" s="20" t="s">
        <v>2</v>
      </c>
      <c r="C177" s="21" t="s">
        <v>3</v>
      </c>
      <c r="D177" s="21" t="s">
        <v>4</v>
      </c>
      <c r="E177" s="211" t="s">
        <v>5</v>
      </c>
      <c r="F177" s="212"/>
      <c r="G177" s="5"/>
      <c r="H177" s="5"/>
    </row>
    <row r="178" spans="1:8" ht="15" customHeight="1" thickBot="1" x14ac:dyDescent="0.3">
      <c r="A178" s="22">
        <v>1</v>
      </c>
      <c r="B178" s="23" t="s">
        <v>6</v>
      </c>
      <c r="C178" s="24">
        <v>3</v>
      </c>
      <c r="D178" s="24">
        <v>4</v>
      </c>
      <c r="E178" s="213">
        <v>5</v>
      </c>
      <c r="F178" s="214"/>
      <c r="G178" s="5"/>
      <c r="H178" s="5"/>
    </row>
    <row r="179" spans="1:8" ht="15" customHeight="1" x14ac:dyDescent="0.25">
      <c r="A179" s="105" t="s">
        <v>96</v>
      </c>
      <c r="B179" s="106"/>
      <c r="C179" s="107"/>
      <c r="D179" s="108"/>
      <c r="E179" s="225"/>
      <c r="F179" s="226"/>
      <c r="G179" s="5"/>
      <c r="H179" s="5"/>
    </row>
    <row r="180" spans="1:8" ht="24.75" hidden="1" x14ac:dyDescent="0.25">
      <c r="A180" s="59" t="s">
        <v>272</v>
      </c>
      <c r="B180" s="39" t="s">
        <v>273</v>
      </c>
      <c r="C180" s="40">
        <v>261</v>
      </c>
      <c r="D180" s="41" t="s">
        <v>20</v>
      </c>
      <c r="E180" s="199" t="s">
        <v>20</v>
      </c>
      <c r="F180" s="200"/>
      <c r="G180" s="5" t="s">
        <v>21</v>
      </c>
      <c r="H180" s="5"/>
    </row>
    <row r="181" spans="1:8" hidden="1" x14ac:dyDescent="0.25">
      <c r="A181" s="44" t="s">
        <v>274</v>
      </c>
      <c r="B181" s="31" t="s">
        <v>275</v>
      </c>
      <c r="C181" s="32">
        <v>262</v>
      </c>
      <c r="D181" s="33" t="s">
        <v>20</v>
      </c>
      <c r="E181" s="199" t="s">
        <v>20</v>
      </c>
      <c r="F181" s="200"/>
      <c r="G181" s="5" t="s">
        <v>21</v>
      </c>
      <c r="H181" s="5"/>
    </row>
    <row r="182" spans="1:8" hidden="1" x14ac:dyDescent="0.25">
      <c r="A182" s="44" t="s">
        <v>276</v>
      </c>
      <c r="B182" s="31" t="s">
        <v>277</v>
      </c>
      <c r="C182" s="32">
        <v>263</v>
      </c>
      <c r="D182" s="33" t="s">
        <v>20</v>
      </c>
      <c r="E182" s="199" t="s">
        <v>20</v>
      </c>
      <c r="F182" s="200"/>
      <c r="G182" s="5" t="s">
        <v>21</v>
      </c>
      <c r="H182" s="5"/>
    </row>
    <row r="183" spans="1:8" ht="24.75" customHeight="1" x14ac:dyDescent="0.25">
      <c r="A183" s="44" t="s">
        <v>278</v>
      </c>
      <c r="B183" s="31" t="s">
        <v>279</v>
      </c>
      <c r="C183" s="32">
        <v>264</v>
      </c>
      <c r="D183" s="33">
        <f>977742.9/1000</f>
        <v>977.74290000000008</v>
      </c>
      <c r="E183" s="199">
        <f>658899/1000</f>
        <v>658.899</v>
      </c>
      <c r="F183" s="200"/>
      <c r="G183" s="5"/>
      <c r="H183" s="5"/>
    </row>
    <row r="184" spans="1:8" ht="24.75" hidden="1" x14ac:dyDescent="0.25">
      <c r="A184" s="44" t="s">
        <v>280</v>
      </c>
      <c r="B184" s="31" t="s">
        <v>281</v>
      </c>
      <c r="C184" s="32">
        <v>265</v>
      </c>
      <c r="D184" s="33" t="s">
        <v>20</v>
      </c>
      <c r="E184" s="199" t="s">
        <v>20</v>
      </c>
      <c r="F184" s="200"/>
      <c r="G184" s="5" t="s">
        <v>21</v>
      </c>
      <c r="H184" s="5"/>
    </row>
    <row r="185" spans="1:8" ht="15" customHeight="1" x14ac:dyDescent="0.25">
      <c r="A185" s="44" t="s">
        <v>282</v>
      </c>
      <c r="B185" s="31" t="s">
        <v>283</v>
      </c>
      <c r="C185" s="32">
        <v>266</v>
      </c>
      <c r="D185" s="33">
        <f>581904.21/1000</f>
        <v>581.90420999999992</v>
      </c>
      <c r="E185" s="199">
        <f>157376.66/1000</f>
        <v>157.37666000000002</v>
      </c>
      <c r="F185" s="200"/>
      <c r="G185" s="5"/>
      <c r="H185" s="5"/>
    </row>
    <row r="186" spans="1:8" hidden="1" x14ac:dyDescent="0.25">
      <c r="A186" s="44" t="s">
        <v>284</v>
      </c>
      <c r="B186" s="31" t="s">
        <v>285</v>
      </c>
      <c r="C186" s="32">
        <v>267</v>
      </c>
      <c r="D186" s="33" t="s">
        <v>20</v>
      </c>
      <c r="E186" s="199" t="s">
        <v>20</v>
      </c>
      <c r="F186" s="200"/>
      <c r="G186" s="5" t="s">
        <v>21</v>
      </c>
      <c r="H186" s="5"/>
    </row>
    <row r="187" spans="1:8" hidden="1" x14ac:dyDescent="0.25">
      <c r="A187" s="45" t="s">
        <v>286</v>
      </c>
      <c r="B187" s="31" t="s">
        <v>287</v>
      </c>
      <c r="C187" s="32">
        <v>270</v>
      </c>
      <c r="D187" s="33" t="s">
        <v>20</v>
      </c>
      <c r="E187" s="199" t="s">
        <v>20</v>
      </c>
      <c r="F187" s="200"/>
      <c r="G187" s="5" t="s">
        <v>21</v>
      </c>
      <c r="H187" s="5"/>
    </row>
    <row r="188" spans="1:8" hidden="1" x14ac:dyDescent="0.25">
      <c r="A188" s="59" t="s">
        <v>96</v>
      </c>
      <c r="B188" s="35"/>
      <c r="C188" s="36"/>
      <c r="D188" s="37"/>
      <c r="E188" s="207"/>
      <c r="F188" s="208"/>
      <c r="G188" s="5" t="s">
        <v>21</v>
      </c>
      <c r="H188" s="5"/>
    </row>
    <row r="189" spans="1:8" hidden="1" x14ac:dyDescent="0.25">
      <c r="A189" s="59" t="s">
        <v>288</v>
      </c>
      <c r="B189" s="39" t="s">
        <v>289</v>
      </c>
      <c r="C189" s="40">
        <v>273</v>
      </c>
      <c r="D189" s="41" t="s">
        <v>20</v>
      </c>
      <c r="E189" s="199" t="s">
        <v>20</v>
      </c>
      <c r="F189" s="200"/>
      <c r="G189" s="5" t="s">
        <v>21</v>
      </c>
      <c r="H189" s="5"/>
    </row>
    <row r="190" spans="1:8" hidden="1" x14ac:dyDescent="0.25">
      <c r="A190" s="45" t="s">
        <v>290</v>
      </c>
      <c r="B190" s="31" t="s">
        <v>291</v>
      </c>
      <c r="C190" s="32">
        <v>280</v>
      </c>
      <c r="D190" s="33" t="s">
        <v>20</v>
      </c>
      <c r="E190" s="199" t="s">
        <v>20</v>
      </c>
      <c r="F190" s="200"/>
      <c r="G190" s="5" t="s">
        <v>21</v>
      </c>
      <c r="H190" s="5"/>
    </row>
    <row r="191" spans="1:8" hidden="1" x14ac:dyDescent="0.25">
      <c r="A191" s="59" t="s">
        <v>11</v>
      </c>
      <c r="B191" s="35"/>
      <c r="C191" s="36"/>
      <c r="D191" s="37"/>
      <c r="E191" s="207"/>
      <c r="F191" s="208"/>
      <c r="G191" s="5" t="s">
        <v>21</v>
      </c>
      <c r="H191" s="5"/>
    </row>
    <row r="192" spans="1:8" ht="24.75" hidden="1" x14ac:dyDescent="0.25">
      <c r="A192" s="59" t="s">
        <v>292</v>
      </c>
      <c r="B192" s="39" t="s">
        <v>293</v>
      </c>
      <c r="C192" s="40">
        <v>281</v>
      </c>
      <c r="D192" s="41" t="s">
        <v>20</v>
      </c>
      <c r="E192" s="199" t="s">
        <v>20</v>
      </c>
      <c r="F192" s="200"/>
      <c r="G192" s="5" t="s">
        <v>21</v>
      </c>
      <c r="H192" s="5"/>
    </row>
    <row r="193" spans="1:8" ht="24.75" hidden="1" x14ac:dyDescent="0.25">
      <c r="A193" s="44" t="s">
        <v>294</v>
      </c>
      <c r="B193" s="31" t="s">
        <v>295</v>
      </c>
      <c r="C193" s="32">
        <v>282</v>
      </c>
      <c r="D193" s="33" t="s">
        <v>20</v>
      </c>
      <c r="E193" s="199" t="s">
        <v>20</v>
      </c>
      <c r="F193" s="200"/>
      <c r="G193" s="5" t="s">
        <v>21</v>
      </c>
      <c r="H193" s="5"/>
    </row>
    <row r="194" spans="1:8" ht="36.75" hidden="1" x14ac:dyDescent="0.25">
      <c r="A194" s="44" t="s">
        <v>296</v>
      </c>
      <c r="B194" s="31" t="s">
        <v>297</v>
      </c>
      <c r="C194" s="32">
        <v>283</v>
      </c>
      <c r="D194" s="33" t="s">
        <v>20</v>
      </c>
      <c r="E194" s="199" t="s">
        <v>20</v>
      </c>
      <c r="F194" s="200"/>
      <c r="G194" s="5" t="s">
        <v>21</v>
      </c>
      <c r="H194" s="5"/>
    </row>
    <row r="195" spans="1:8" ht="24.75" hidden="1" x14ac:dyDescent="0.25">
      <c r="A195" s="44" t="s">
        <v>298</v>
      </c>
      <c r="B195" s="31" t="s">
        <v>299</v>
      </c>
      <c r="C195" s="32">
        <v>284</v>
      </c>
      <c r="D195" s="33" t="s">
        <v>20</v>
      </c>
      <c r="E195" s="199" t="s">
        <v>20</v>
      </c>
      <c r="F195" s="200"/>
      <c r="G195" s="5" t="s">
        <v>21</v>
      </c>
      <c r="H195" s="5"/>
    </row>
    <row r="196" spans="1:8" ht="36.75" hidden="1" x14ac:dyDescent="0.25">
      <c r="A196" s="44" t="s">
        <v>300</v>
      </c>
      <c r="B196" s="31" t="s">
        <v>301</v>
      </c>
      <c r="C196" s="32">
        <v>285</v>
      </c>
      <c r="D196" s="33" t="s">
        <v>20</v>
      </c>
      <c r="E196" s="199" t="s">
        <v>20</v>
      </c>
      <c r="F196" s="200"/>
      <c r="G196" s="5" t="s">
        <v>21</v>
      </c>
      <c r="H196" s="5"/>
    </row>
    <row r="197" spans="1:8" ht="24.75" hidden="1" x14ac:dyDescent="0.25">
      <c r="A197" s="44" t="s">
        <v>302</v>
      </c>
      <c r="B197" s="31" t="s">
        <v>303</v>
      </c>
      <c r="C197" s="32">
        <v>286</v>
      </c>
      <c r="D197" s="33" t="s">
        <v>20</v>
      </c>
      <c r="E197" s="199" t="s">
        <v>20</v>
      </c>
      <c r="F197" s="200"/>
      <c r="G197" s="5" t="s">
        <v>21</v>
      </c>
      <c r="H197" s="5"/>
    </row>
    <row r="198" spans="1:8" ht="24" customHeight="1" thickBot="1" x14ac:dyDescent="0.3">
      <c r="A198" s="195" t="s">
        <v>304</v>
      </c>
      <c r="B198" s="47" t="s">
        <v>305</v>
      </c>
      <c r="C198" s="48">
        <v>290</v>
      </c>
      <c r="D198" s="49">
        <f>1077708.95/1000</f>
        <v>1077.70895</v>
      </c>
      <c r="E198" s="209">
        <f>910952.92/1000</f>
        <v>910.95292000000006</v>
      </c>
      <c r="F198" s="210"/>
      <c r="G198" s="5"/>
      <c r="H198" s="5"/>
    </row>
    <row r="199" spans="1:8" ht="7.5" customHeight="1" x14ac:dyDescent="0.25">
      <c r="A199" s="65"/>
      <c r="B199" s="101"/>
      <c r="C199" s="13"/>
      <c r="D199" s="102"/>
      <c r="E199" s="102"/>
      <c r="F199" s="2"/>
      <c r="G199" s="5"/>
      <c r="H199" s="5"/>
    </row>
    <row r="200" spans="1:8" ht="9" customHeight="1" x14ac:dyDescent="0.25">
      <c r="A200" s="109"/>
      <c r="B200" s="110"/>
      <c r="C200" s="111"/>
      <c r="D200" s="112"/>
      <c r="E200" s="112"/>
      <c r="F200" s="104"/>
      <c r="G200" s="5"/>
      <c r="H200" s="5"/>
    </row>
    <row r="201" spans="1:8" ht="29.25" customHeight="1" x14ac:dyDescent="0.25">
      <c r="A201" s="19" t="s">
        <v>1</v>
      </c>
      <c r="B201" s="20" t="s">
        <v>2</v>
      </c>
      <c r="C201" s="21" t="s">
        <v>3</v>
      </c>
      <c r="D201" s="21" t="s">
        <v>4</v>
      </c>
      <c r="E201" s="211" t="s">
        <v>5</v>
      </c>
      <c r="F201" s="212"/>
      <c r="G201" s="5"/>
      <c r="H201" s="5"/>
    </row>
    <row r="202" spans="1:8" ht="15.75" customHeight="1" thickBot="1" x14ac:dyDescent="0.3">
      <c r="A202" s="22">
        <v>1</v>
      </c>
      <c r="B202" s="23" t="s">
        <v>6</v>
      </c>
      <c r="C202" s="24">
        <v>3</v>
      </c>
      <c r="D202" s="24">
        <v>4</v>
      </c>
      <c r="E202" s="213">
        <v>5</v>
      </c>
      <c r="F202" s="214"/>
      <c r="G202" s="5"/>
      <c r="H202" s="5"/>
    </row>
    <row r="203" spans="1:8" ht="11.25" customHeight="1" x14ac:dyDescent="0.25">
      <c r="A203" s="105" t="s">
        <v>11</v>
      </c>
      <c r="B203" s="106"/>
      <c r="C203" s="107"/>
      <c r="D203" s="108"/>
      <c r="E203" s="225"/>
      <c r="F203" s="226"/>
      <c r="G203" s="5"/>
      <c r="H203" s="5"/>
    </row>
    <row r="204" spans="1:8" ht="14.25" customHeight="1" x14ac:dyDescent="0.25">
      <c r="A204" s="59" t="s">
        <v>306</v>
      </c>
      <c r="B204" s="39" t="s">
        <v>307</v>
      </c>
      <c r="C204" s="40">
        <v>291</v>
      </c>
      <c r="D204" s="41">
        <f>320074/1000</f>
        <v>320.07400000000001</v>
      </c>
      <c r="E204" s="199">
        <f>207367/1000</f>
        <v>207.36699999999999</v>
      </c>
      <c r="F204" s="200"/>
      <c r="G204" s="5"/>
      <c r="H204" s="5"/>
    </row>
    <row r="205" spans="1:8" ht="24" customHeight="1" x14ac:dyDescent="0.25">
      <c r="A205" s="44" t="s">
        <v>308</v>
      </c>
      <c r="B205" s="31" t="s">
        <v>309</v>
      </c>
      <c r="C205" s="32">
        <v>292</v>
      </c>
      <c r="D205" s="33">
        <f>10297.72/1000</f>
        <v>10.29772</v>
      </c>
      <c r="E205" s="199">
        <f>15557.98/1000</f>
        <v>15.557979999999999</v>
      </c>
      <c r="F205" s="200"/>
      <c r="G205" s="5"/>
      <c r="H205" s="5"/>
    </row>
    <row r="206" spans="1:8" ht="24.75" customHeight="1" x14ac:dyDescent="0.25">
      <c r="A206" s="44" t="s">
        <v>310</v>
      </c>
      <c r="B206" s="31" t="s">
        <v>311</v>
      </c>
      <c r="C206" s="32">
        <v>293</v>
      </c>
      <c r="D206" s="33">
        <f>11798.23/1000</f>
        <v>11.79823</v>
      </c>
      <c r="E206" s="199">
        <f>8981.3/1000</f>
        <v>8.9812999999999992</v>
      </c>
      <c r="F206" s="200"/>
      <c r="G206" s="5"/>
      <c r="H206" s="5"/>
    </row>
    <row r="207" spans="1:8" hidden="1" x14ac:dyDescent="0.25">
      <c r="A207" s="44" t="s">
        <v>312</v>
      </c>
      <c r="B207" s="31" t="s">
        <v>313</v>
      </c>
      <c r="C207" s="32">
        <v>294</v>
      </c>
      <c r="D207" s="33" t="s">
        <v>20</v>
      </c>
      <c r="E207" s="199" t="s">
        <v>20</v>
      </c>
      <c r="F207" s="200"/>
      <c r="G207" s="5" t="s">
        <v>21</v>
      </c>
      <c r="H207" s="5"/>
    </row>
    <row r="208" spans="1:8" ht="13.5" customHeight="1" x14ac:dyDescent="0.25">
      <c r="A208" s="44" t="s">
        <v>314</v>
      </c>
      <c r="B208" s="31" t="s">
        <v>315</v>
      </c>
      <c r="C208" s="32">
        <v>295</v>
      </c>
      <c r="D208" s="33">
        <v>60.25</v>
      </c>
      <c r="E208" s="199">
        <v>310</v>
      </c>
      <c r="F208" s="200"/>
      <c r="G208" s="5"/>
      <c r="H208" s="5"/>
    </row>
    <row r="209" spans="1:8" ht="13.5" customHeight="1" x14ac:dyDescent="0.25">
      <c r="A209" s="44" t="s">
        <v>316</v>
      </c>
      <c r="B209" s="31" t="s">
        <v>317</v>
      </c>
      <c r="C209" s="32">
        <v>296</v>
      </c>
      <c r="D209" s="33">
        <v>622.14</v>
      </c>
      <c r="E209" s="199">
        <f>114168/1000</f>
        <v>114.16800000000001</v>
      </c>
      <c r="F209" s="200"/>
      <c r="G209" s="5"/>
      <c r="H209" s="5"/>
    </row>
    <row r="210" spans="1:8" ht="14.25" customHeight="1" x14ac:dyDescent="0.25">
      <c r="A210" s="44" t="s">
        <v>318</v>
      </c>
      <c r="B210" s="31" t="s">
        <v>319</v>
      </c>
      <c r="C210" s="32">
        <v>297</v>
      </c>
      <c r="D210" s="33">
        <f>53149/1000</f>
        <v>53.149000000000001</v>
      </c>
      <c r="E210" s="199">
        <f>254878.64/1000</f>
        <v>254.87864000000002</v>
      </c>
      <c r="F210" s="200"/>
      <c r="G210" s="5"/>
      <c r="H210" s="5"/>
    </row>
    <row r="211" spans="1:8" hidden="1" x14ac:dyDescent="0.25">
      <c r="A211" s="44" t="s">
        <v>320</v>
      </c>
      <c r="B211" s="31" t="s">
        <v>321</v>
      </c>
      <c r="C211" s="32">
        <v>298</v>
      </c>
      <c r="D211" s="33" t="s">
        <v>20</v>
      </c>
      <c r="E211" s="199" t="s">
        <v>20</v>
      </c>
      <c r="F211" s="200"/>
      <c r="G211" s="5" t="s">
        <v>21</v>
      </c>
      <c r="H211" s="5"/>
    </row>
    <row r="212" spans="1:8" hidden="1" x14ac:dyDescent="0.25">
      <c r="A212" s="44" t="s">
        <v>322</v>
      </c>
      <c r="B212" s="31" t="s">
        <v>323</v>
      </c>
      <c r="C212" s="32">
        <v>299</v>
      </c>
      <c r="D212" s="33" t="s">
        <v>20</v>
      </c>
      <c r="E212" s="199" t="s">
        <v>20</v>
      </c>
      <c r="F212" s="200"/>
      <c r="G212" s="5" t="s">
        <v>21</v>
      </c>
      <c r="H212" s="5"/>
    </row>
    <row r="213" spans="1:8" ht="14.25" customHeight="1" x14ac:dyDescent="0.25">
      <c r="A213" s="45" t="s">
        <v>324</v>
      </c>
      <c r="B213" s="31" t="s">
        <v>325</v>
      </c>
      <c r="C213" s="32">
        <v>340</v>
      </c>
      <c r="D213" s="33">
        <f>11706111.41/1000</f>
        <v>11706.11141</v>
      </c>
      <c r="E213" s="199">
        <f>10157066.97/1000</f>
        <v>10157.06697</v>
      </c>
      <c r="F213" s="200"/>
      <c r="G213" s="5"/>
      <c r="H213" s="5"/>
    </row>
    <row r="214" spans="1:8" ht="9.75" customHeight="1" x14ac:dyDescent="0.25">
      <c r="A214" s="42" t="s">
        <v>96</v>
      </c>
      <c r="B214" s="5"/>
      <c r="C214" s="36"/>
      <c r="D214" s="37"/>
      <c r="E214" s="229"/>
      <c r="F214" s="230"/>
      <c r="G214" s="5"/>
      <c r="H214" s="5"/>
    </row>
    <row r="215" spans="1:8" hidden="1" x14ac:dyDescent="0.25">
      <c r="A215" s="43" t="s">
        <v>132</v>
      </c>
      <c r="B215" s="39" t="s">
        <v>326</v>
      </c>
      <c r="C215" s="40">
        <v>341</v>
      </c>
      <c r="D215" s="41" t="s">
        <v>20</v>
      </c>
      <c r="E215" s="199" t="s">
        <v>20</v>
      </c>
      <c r="F215" s="200"/>
      <c r="G215" s="5" t="s">
        <v>21</v>
      </c>
      <c r="H215" s="5"/>
    </row>
    <row r="216" spans="1:8" ht="13.5" customHeight="1" x14ac:dyDescent="0.25">
      <c r="A216" s="44" t="s">
        <v>135</v>
      </c>
      <c r="B216" s="31" t="s">
        <v>327</v>
      </c>
      <c r="C216" s="32">
        <v>342</v>
      </c>
      <c r="D216" s="33">
        <f>15961.84/1000</f>
        <v>15.96184</v>
      </c>
      <c r="E216" s="199" t="s">
        <v>20</v>
      </c>
      <c r="F216" s="200"/>
      <c r="G216" s="5"/>
      <c r="H216" s="5"/>
    </row>
    <row r="217" spans="1:8" ht="12.75" customHeight="1" x14ac:dyDescent="0.25">
      <c r="A217" s="44" t="s">
        <v>137</v>
      </c>
      <c r="B217" s="31" t="s">
        <v>328</v>
      </c>
      <c r="C217" s="32">
        <v>343</v>
      </c>
      <c r="D217" s="33">
        <f>3175670.1/1000</f>
        <v>3175.6701000000003</v>
      </c>
      <c r="E217" s="199">
        <f>2463023.45/1000</f>
        <v>2463.0234500000001</v>
      </c>
      <c r="F217" s="200"/>
      <c r="G217" s="5"/>
      <c r="H217" s="5"/>
    </row>
    <row r="218" spans="1:8" hidden="1" x14ac:dyDescent="0.25">
      <c r="A218" s="44" t="s">
        <v>139</v>
      </c>
      <c r="B218" s="31" t="s">
        <v>329</v>
      </c>
      <c r="C218" s="32">
        <v>344</v>
      </c>
      <c r="D218" s="33" t="s">
        <v>20</v>
      </c>
      <c r="E218" s="199" t="s">
        <v>20</v>
      </c>
      <c r="F218" s="200"/>
      <c r="G218" s="5" t="s">
        <v>21</v>
      </c>
      <c r="H218" s="5"/>
    </row>
    <row r="219" spans="1:8" ht="12.75" customHeight="1" x14ac:dyDescent="0.25">
      <c r="A219" s="44" t="s">
        <v>141</v>
      </c>
      <c r="B219" s="31" t="s">
        <v>330</v>
      </c>
      <c r="C219" s="32">
        <v>345</v>
      </c>
      <c r="D219" s="33" t="s">
        <v>20</v>
      </c>
      <c r="E219" s="199">
        <v>3.8</v>
      </c>
      <c r="F219" s="200"/>
      <c r="G219" s="5"/>
      <c r="H219" s="5"/>
    </row>
    <row r="220" spans="1:8" ht="12" customHeight="1" x14ac:dyDescent="0.25">
      <c r="A220" s="44" t="s">
        <v>331</v>
      </c>
      <c r="B220" s="31" t="s">
        <v>332</v>
      </c>
      <c r="C220" s="32">
        <v>346</v>
      </c>
      <c r="D220" s="33">
        <f>8095737.02/1000</f>
        <v>8095.7370199999996</v>
      </c>
      <c r="E220" s="199">
        <f>7254808.42/1000</f>
        <v>7254.8084200000003</v>
      </c>
      <c r="F220" s="200"/>
      <c r="G220" s="5"/>
      <c r="H220" s="5"/>
    </row>
    <row r="221" spans="1:8" ht="13.5" customHeight="1" x14ac:dyDescent="0.25">
      <c r="A221" s="44" t="s">
        <v>333</v>
      </c>
      <c r="B221" s="31" t="s">
        <v>334</v>
      </c>
      <c r="C221" s="32">
        <v>349</v>
      </c>
      <c r="D221" s="33">
        <f>418742.45/1000</f>
        <v>418.74245000000002</v>
      </c>
      <c r="E221" s="199">
        <f>435435.1/1000</f>
        <v>435.43509999999998</v>
      </c>
      <c r="F221" s="200"/>
      <c r="G221" s="5"/>
      <c r="H221" s="5"/>
    </row>
    <row r="222" spans="1:8" ht="14.25" customHeight="1" x14ac:dyDescent="0.25">
      <c r="A222" s="63" t="s">
        <v>335</v>
      </c>
      <c r="B222" s="31" t="s">
        <v>336</v>
      </c>
      <c r="C222" s="32"/>
      <c r="D222" s="33">
        <f>1329692.29/1000</f>
        <v>1329.69229</v>
      </c>
      <c r="E222" s="199">
        <f>8835161.39/1000</f>
        <v>8835.1613900000011</v>
      </c>
      <c r="F222" s="200"/>
      <c r="G222" s="5"/>
      <c r="H222" s="5"/>
    </row>
    <row r="223" spans="1:8" ht="12.75" customHeight="1" x14ac:dyDescent="0.25">
      <c r="A223" s="38" t="s">
        <v>11</v>
      </c>
      <c r="B223" s="35"/>
      <c r="C223" s="36"/>
      <c r="D223" s="37"/>
      <c r="E223" s="207"/>
      <c r="F223" s="208"/>
      <c r="G223" s="5"/>
      <c r="H223" s="5"/>
    </row>
    <row r="224" spans="1:8" ht="15" customHeight="1" x14ac:dyDescent="0.25">
      <c r="A224" s="58" t="s">
        <v>337</v>
      </c>
      <c r="B224" s="39" t="s">
        <v>338</v>
      </c>
      <c r="C224" s="40"/>
      <c r="D224" s="33">
        <f>1329692.29/1000</f>
        <v>1329.69229</v>
      </c>
      <c r="E224" s="199">
        <f>8835161.39/1000</f>
        <v>8835.1613900000011</v>
      </c>
      <c r="F224" s="200"/>
      <c r="G224" s="5"/>
      <c r="H224" s="5"/>
    </row>
    <row r="225" spans="1:8" ht="12" customHeight="1" x14ac:dyDescent="0.25">
      <c r="A225" s="59" t="s">
        <v>96</v>
      </c>
      <c r="B225" s="35"/>
      <c r="C225" s="36"/>
      <c r="D225" s="37"/>
      <c r="E225" s="207"/>
      <c r="F225" s="208"/>
      <c r="G225" s="5"/>
      <c r="H225" s="5"/>
    </row>
    <row r="226" spans="1:8" ht="12.75" customHeight="1" x14ac:dyDescent="0.25">
      <c r="A226" s="189" t="s">
        <v>124</v>
      </c>
      <c r="B226" s="39" t="s">
        <v>339</v>
      </c>
      <c r="C226" s="40">
        <v>310</v>
      </c>
      <c r="D226" s="33">
        <f>1329692.29/1000</f>
        <v>1329.69229</v>
      </c>
      <c r="E226" s="199">
        <f>8835161.39/1000</f>
        <v>8835.1613900000011</v>
      </c>
      <c r="F226" s="200"/>
      <c r="G226" s="5"/>
      <c r="H226" s="5"/>
    </row>
    <row r="227" spans="1:8" hidden="1" x14ac:dyDescent="0.25">
      <c r="A227" s="188" t="s">
        <v>126</v>
      </c>
      <c r="B227" s="31" t="s">
        <v>340</v>
      </c>
      <c r="C227" s="36">
        <v>320</v>
      </c>
      <c r="D227" s="33" t="s">
        <v>20</v>
      </c>
      <c r="E227" s="199" t="s">
        <v>20</v>
      </c>
      <c r="F227" s="200"/>
      <c r="G227" s="5" t="s">
        <v>21</v>
      </c>
      <c r="H227" s="5"/>
    </row>
    <row r="228" spans="1:8" hidden="1" x14ac:dyDescent="0.25">
      <c r="A228" s="44" t="s">
        <v>128</v>
      </c>
      <c r="B228" s="31" t="s">
        <v>341</v>
      </c>
      <c r="C228" s="32">
        <v>330</v>
      </c>
      <c r="D228" s="33" t="s">
        <v>20</v>
      </c>
      <c r="E228" s="199" t="s">
        <v>20</v>
      </c>
      <c r="F228" s="200"/>
      <c r="G228" s="5" t="s">
        <v>21</v>
      </c>
      <c r="H228" s="5"/>
    </row>
    <row r="229" spans="1:8" hidden="1" x14ac:dyDescent="0.25">
      <c r="A229" s="44" t="s">
        <v>130</v>
      </c>
      <c r="B229" s="31" t="s">
        <v>342</v>
      </c>
      <c r="C229" s="32">
        <v>340</v>
      </c>
      <c r="D229" s="33" t="s">
        <v>20</v>
      </c>
      <c r="E229" s="199" t="s">
        <v>20</v>
      </c>
      <c r="F229" s="200"/>
      <c r="G229" s="5" t="s">
        <v>21</v>
      </c>
      <c r="H229" s="5"/>
    </row>
    <row r="230" spans="1:8" hidden="1" x14ac:dyDescent="0.25">
      <c r="A230" s="69" t="s">
        <v>96</v>
      </c>
      <c r="B230" s="35"/>
      <c r="C230" s="36"/>
      <c r="D230" s="37"/>
      <c r="E230" s="207"/>
      <c r="F230" s="208"/>
      <c r="G230" s="5" t="s">
        <v>21</v>
      </c>
      <c r="H230" s="5"/>
    </row>
    <row r="231" spans="1:8" hidden="1" x14ac:dyDescent="0.25">
      <c r="A231" s="113" t="s">
        <v>343</v>
      </c>
      <c r="B231" s="39" t="s">
        <v>344</v>
      </c>
      <c r="C231" s="40">
        <v>346</v>
      </c>
      <c r="D231" s="41" t="s">
        <v>20</v>
      </c>
      <c r="E231" s="199" t="s">
        <v>20</v>
      </c>
      <c r="F231" s="200"/>
      <c r="G231" s="5" t="s">
        <v>21</v>
      </c>
      <c r="H231" s="5"/>
    </row>
    <row r="232" spans="1:8" hidden="1" x14ac:dyDescent="0.25">
      <c r="A232" s="114" t="s">
        <v>345</v>
      </c>
      <c r="B232" s="31" t="s">
        <v>346</v>
      </c>
      <c r="C232" s="32">
        <v>347</v>
      </c>
      <c r="D232" s="33" t="s">
        <v>20</v>
      </c>
      <c r="E232" s="199" t="s">
        <v>20</v>
      </c>
      <c r="F232" s="200"/>
      <c r="G232" s="5" t="s">
        <v>21</v>
      </c>
      <c r="H232" s="5"/>
    </row>
    <row r="233" spans="1:8" hidden="1" x14ac:dyDescent="0.25">
      <c r="A233" s="44" t="s">
        <v>347</v>
      </c>
      <c r="B233" s="31" t="s">
        <v>348</v>
      </c>
      <c r="C233" s="32">
        <v>360</v>
      </c>
      <c r="D233" s="33" t="s">
        <v>20</v>
      </c>
      <c r="E233" s="199" t="s">
        <v>20</v>
      </c>
      <c r="F233" s="200"/>
      <c r="G233" s="5" t="s">
        <v>21</v>
      </c>
      <c r="H233" s="5"/>
    </row>
    <row r="234" spans="1:8" hidden="1" x14ac:dyDescent="0.25">
      <c r="A234" s="44" t="s">
        <v>349</v>
      </c>
      <c r="B234" s="31" t="s">
        <v>350</v>
      </c>
      <c r="C234" s="32">
        <v>228</v>
      </c>
      <c r="D234" s="33" t="s">
        <v>20</v>
      </c>
      <c r="E234" s="199" t="s">
        <v>20</v>
      </c>
      <c r="F234" s="200"/>
      <c r="G234" s="5" t="s">
        <v>21</v>
      </c>
      <c r="H234" s="5"/>
    </row>
    <row r="235" spans="1:8" hidden="1" x14ac:dyDescent="0.25">
      <c r="A235" s="45" t="s">
        <v>351</v>
      </c>
      <c r="B235" s="31" t="s">
        <v>352</v>
      </c>
      <c r="C235" s="32"/>
      <c r="D235" s="33" t="s">
        <v>20</v>
      </c>
      <c r="E235" s="199" t="s">
        <v>20</v>
      </c>
      <c r="F235" s="200"/>
      <c r="G235" s="5" t="s">
        <v>21</v>
      </c>
      <c r="H235" s="5"/>
    </row>
    <row r="236" spans="1:8" hidden="1" x14ac:dyDescent="0.25">
      <c r="A236" s="69" t="s">
        <v>96</v>
      </c>
      <c r="B236" s="35"/>
      <c r="C236" s="36"/>
      <c r="D236" s="37"/>
      <c r="E236" s="207"/>
      <c r="F236" s="208"/>
      <c r="G236" s="5" t="s">
        <v>21</v>
      </c>
      <c r="H236" s="5"/>
    </row>
    <row r="237" spans="1:8" hidden="1" x14ac:dyDescent="0.25">
      <c r="A237" s="115" t="s">
        <v>151</v>
      </c>
      <c r="B237" s="39" t="s">
        <v>353</v>
      </c>
      <c r="C237" s="40">
        <v>520</v>
      </c>
      <c r="D237" s="41" t="s">
        <v>20</v>
      </c>
      <c r="E237" s="199" t="s">
        <v>20</v>
      </c>
      <c r="F237" s="200"/>
      <c r="G237" s="5" t="s">
        <v>21</v>
      </c>
      <c r="H237" s="5"/>
    </row>
    <row r="238" spans="1:8" hidden="1" x14ac:dyDescent="0.25">
      <c r="A238" s="116" t="s">
        <v>154</v>
      </c>
      <c r="B238" s="47" t="s">
        <v>354</v>
      </c>
      <c r="C238" s="48">
        <v>530</v>
      </c>
      <c r="D238" s="49" t="s">
        <v>20</v>
      </c>
      <c r="E238" s="209" t="s">
        <v>20</v>
      </c>
      <c r="F238" s="210"/>
      <c r="G238" s="5" t="s">
        <v>21</v>
      </c>
      <c r="H238" s="5"/>
    </row>
    <row r="239" spans="1:8" hidden="1" x14ac:dyDescent="0.25">
      <c r="A239" s="103"/>
      <c r="B239" s="101"/>
      <c r="C239" s="13"/>
      <c r="D239" s="102"/>
      <c r="E239" s="102"/>
      <c r="F239" s="117"/>
      <c r="G239" s="5"/>
      <c r="H239" s="5"/>
    </row>
    <row r="240" spans="1:8" ht="8.25" customHeight="1" x14ac:dyDescent="0.25">
      <c r="A240" s="65"/>
      <c r="B240" s="101"/>
      <c r="C240" s="13"/>
      <c r="D240" s="102"/>
      <c r="E240" s="102"/>
      <c r="F240" s="117"/>
      <c r="G240" s="5"/>
      <c r="H240" s="5"/>
    </row>
    <row r="241" spans="1:8" ht="5.25" customHeight="1" x14ac:dyDescent="0.25">
      <c r="A241" s="109"/>
      <c r="B241" s="110"/>
      <c r="C241" s="111"/>
      <c r="D241" s="112"/>
      <c r="E241" s="112"/>
      <c r="F241" s="118"/>
      <c r="G241" s="5"/>
      <c r="H241" s="5"/>
    </row>
    <row r="242" spans="1:8" ht="36.75" customHeight="1" x14ac:dyDescent="0.25">
      <c r="A242" s="19" t="s">
        <v>1</v>
      </c>
      <c r="B242" s="20" t="s">
        <v>2</v>
      </c>
      <c r="C242" s="21" t="s">
        <v>3</v>
      </c>
      <c r="D242" s="21" t="s">
        <v>4</v>
      </c>
      <c r="E242" s="211" t="s">
        <v>5</v>
      </c>
      <c r="F242" s="212"/>
      <c r="G242" s="5"/>
      <c r="H242" s="5"/>
    </row>
    <row r="243" spans="1:8" ht="15" customHeight="1" thickBot="1" x14ac:dyDescent="0.3">
      <c r="A243" s="22">
        <v>1</v>
      </c>
      <c r="B243" s="23" t="s">
        <v>6</v>
      </c>
      <c r="C243" s="24">
        <v>3</v>
      </c>
      <c r="D243" s="24">
        <v>4</v>
      </c>
      <c r="E243" s="231">
        <v>5</v>
      </c>
      <c r="F243" s="232"/>
      <c r="G243" s="5"/>
      <c r="H243" s="5"/>
    </row>
    <row r="244" spans="1:8" hidden="1" x14ac:dyDescent="0.25">
      <c r="A244" s="120" t="s">
        <v>355</v>
      </c>
      <c r="B244" s="27" t="s">
        <v>356</v>
      </c>
      <c r="C244" s="28">
        <v>540</v>
      </c>
      <c r="D244" s="29" t="s">
        <v>20</v>
      </c>
      <c r="E244" s="215" t="s">
        <v>20</v>
      </c>
      <c r="F244" s="216"/>
      <c r="G244" s="5" t="s">
        <v>21</v>
      </c>
      <c r="H244" s="5"/>
    </row>
    <row r="245" spans="1:8" hidden="1" x14ac:dyDescent="0.25">
      <c r="A245" s="115" t="s">
        <v>96</v>
      </c>
      <c r="B245" s="35"/>
      <c r="C245" s="70"/>
      <c r="D245" s="37"/>
      <c r="E245" s="207"/>
      <c r="F245" s="208"/>
      <c r="G245" s="5" t="s">
        <v>21</v>
      </c>
      <c r="H245" s="5"/>
    </row>
    <row r="246" spans="1:8" hidden="1" x14ac:dyDescent="0.25">
      <c r="A246" s="115" t="s">
        <v>357</v>
      </c>
      <c r="B246" s="39" t="s">
        <v>358</v>
      </c>
      <c r="C246" s="72" t="s">
        <v>359</v>
      </c>
      <c r="D246" s="41" t="s">
        <v>20</v>
      </c>
      <c r="E246" s="199" t="s">
        <v>20</v>
      </c>
      <c r="F246" s="200"/>
      <c r="G246" s="5" t="s">
        <v>21</v>
      </c>
      <c r="H246" s="5"/>
    </row>
    <row r="247" spans="1:8" hidden="1" x14ac:dyDescent="0.25">
      <c r="A247" s="116" t="s">
        <v>360</v>
      </c>
      <c r="B247" s="31" t="s">
        <v>361</v>
      </c>
      <c r="C247" s="32">
        <v>542</v>
      </c>
      <c r="D247" s="33" t="s">
        <v>20</v>
      </c>
      <c r="E247" s="199" t="s">
        <v>20</v>
      </c>
      <c r="F247" s="200"/>
      <c r="G247" s="5" t="s">
        <v>21</v>
      </c>
      <c r="H247" s="5"/>
    </row>
    <row r="248" spans="1:8" hidden="1" x14ac:dyDescent="0.25">
      <c r="A248" s="116" t="s">
        <v>362</v>
      </c>
      <c r="B248" s="31" t="s">
        <v>363</v>
      </c>
      <c r="C248" s="32">
        <v>543</v>
      </c>
      <c r="D248" s="33" t="s">
        <v>20</v>
      </c>
      <c r="E248" s="199" t="s">
        <v>20</v>
      </c>
      <c r="F248" s="200"/>
      <c r="G248" s="5" t="s">
        <v>21</v>
      </c>
      <c r="H248" s="5"/>
    </row>
    <row r="249" spans="1:8" hidden="1" x14ac:dyDescent="0.25">
      <c r="A249" s="116" t="s">
        <v>364</v>
      </c>
      <c r="B249" s="31" t="s">
        <v>365</v>
      </c>
      <c r="C249" s="32">
        <v>544</v>
      </c>
      <c r="D249" s="33" t="s">
        <v>20</v>
      </c>
      <c r="E249" s="199" t="s">
        <v>20</v>
      </c>
      <c r="F249" s="200"/>
      <c r="G249" s="5" t="s">
        <v>21</v>
      </c>
      <c r="H249" s="5"/>
    </row>
    <row r="250" spans="1:8" hidden="1" x14ac:dyDescent="0.25">
      <c r="A250" s="116" t="s">
        <v>366</v>
      </c>
      <c r="B250" s="31" t="s">
        <v>367</v>
      </c>
      <c r="C250" s="32">
        <v>545</v>
      </c>
      <c r="D250" s="33" t="s">
        <v>20</v>
      </c>
      <c r="E250" s="199" t="s">
        <v>20</v>
      </c>
      <c r="F250" s="200"/>
      <c r="G250" s="5" t="s">
        <v>21</v>
      </c>
      <c r="H250" s="5"/>
    </row>
    <row r="251" spans="1:8" ht="24.75" hidden="1" x14ac:dyDescent="0.25">
      <c r="A251" s="116" t="s">
        <v>368</v>
      </c>
      <c r="B251" s="31" t="s">
        <v>369</v>
      </c>
      <c r="C251" s="32">
        <v>546</v>
      </c>
      <c r="D251" s="33" t="s">
        <v>20</v>
      </c>
      <c r="E251" s="199" t="s">
        <v>20</v>
      </c>
      <c r="F251" s="200"/>
      <c r="G251" s="5" t="s">
        <v>21</v>
      </c>
      <c r="H251" s="5"/>
    </row>
    <row r="252" spans="1:8" hidden="1" x14ac:dyDescent="0.25">
      <c r="A252" s="116" t="s">
        <v>370</v>
      </c>
      <c r="B252" s="31" t="s">
        <v>371</v>
      </c>
      <c r="C252" s="32">
        <v>547</v>
      </c>
      <c r="D252" s="33" t="s">
        <v>20</v>
      </c>
      <c r="E252" s="199" t="s">
        <v>20</v>
      </c>
      <c r="F252" s="200"/>
      <c r="G252" s="5" t="s">
        <v>21</v>
      </c>
      <c r="H252" s="5"/>
    </row>
    <row r="253" spans="1:8" hidden="1" x14ac:dyDescent="0.25">
      <c r="A253" s="116" t="s">
        <v>372</v>
      </c>
      <c r="B253" s="31" t="s">
        <v>373</v>
      </c>
      <c r="C253" s="32">
        <v>548</v>
      </c>
      <c r="D253" s="33" t="s">
        <v>20</v>
      </c>
      <c r="E253" s="199" t="s">
        <v>20</v>
      </c>
      <c r="F253" s="200"/>
      <c r="G253" s="5" t="s">
        <v>21</v>
      </c>
      <c r="H253" s="5"/>
    </row>
    <row r="254" spans="1:8" hidden="1" x14ac:dyDescent="0.25">
      <c r="A254" s="116" t="s">
        <v>374</v>
      </c>
      <c r="B254" s="31" t="s">
        <v>375</v>
      </c>
      <c r="C254" s="32">
        <v>549</v>
      </c>
      <c r="D254" s="33" t="s">
        <v>20</v>
      </c>
      <c r="E254" s="199" t="s">
        <v>20</v>
      </c>
      <c r="F254" s="200"/>
      <c r="G254" s="5" t="s">
        <v>21</v>
      </c>
      <c r="H254" s="5"/>
    </row>
    <row r="255" spans="1:8" hidden="1" x14ac:dyDescent="0.25">
      <c r="A255" s="121" t="s">
        <v>376</v>
      </c>
      <c r="B255" s="31" t="s">
        <v>377</v>
      </c>
      <c r="C255" s="32">
        <v>550</v>
      </c>
      <c r="D255" s="33" t="s">
        <v>20</v>
      </c>
      <c r="E255" s="199" t="s">
        <v>20</v>
      </c>
      <c r="F255" s="200"/>
      <c r="G255" s="5" t="s">
        <v>21</v>
      </c>
      <c r="H255" s="5"/>
    </row>
    <row r="256" spans="1:8" ht="15" customHeight="1" x14ac:dyDescent="0.25">
      <c r="A256" s="63" t="s">
        <v>378</v>
      </c>
      <c r="B256" s="31" t="s">
        <v>379</v>
      </c>
      <c r="C256" s="32"/>
      <c r="D256" s="33">
        <v>3265.6</v>
      </c>
      <c r="E256" s="199" t="s">
        <v>20</v>
      </c>
      <c r="F256" s="200"/>
      <c r="G256" s="5"/>
      <c r="H256" s="5"/>
    </row>
    <row r="257" spans="1:8" ht="15" customHeight="1" x14ac:dyDescent="0.25">
      <c r="A257" s="38" t="s">
        <v>11</v>
      </c>
      <c r="B257" s="35"/>
      <c r="C257" s="70"/>
      <c r="D257" s="37"/>
      <c r="E257" s="207"/>
      <c r="F257" s="208"/>
      <c r="G257" s="5"/>
      <c r="H257" s="5"/>
    </row>
    <row r="258" spans="1:8" ht="13.5" customHeight="1" x14ac:dyDescent="0.25">
      <c r="A258" s="58" t="s">
        <v>380</v>
      </c>
      <c r="B258" s="39" t="s">
        <v>381</v>
      </c>
      <c r="C258" s="72" t="s">
        <v>382</v>
      </c>
      <c r="D258" s="33">
        <v>3265.6</v>
      </c>
      <c r="E258" s="199" t="s">
        <v>20</v>
      </c>
      <c r="F258" s="200"/>
      <c r="G258" s="5"/>
      <c r="H258" s="5"/>
    </row>
    <row r="259" spans="1:8" ht="13.5" customHeight="1" x14ac:dyDescent="0.25">
      <c r="A259" s="59" t="s">
        <v>96</v>
      </c>
      <c r="B259" s="35"/>
      <c r="C259" s="70"/>
      <c r="D259" s="37"/>
      <c r="E259" s="207"/>
      <c r="F259" s="208"/>
      <c r="G259" s="5"/>
      <c r="H259" s="5"/>
    </row>
    <row r="260" spans="1:8" ht="14.25" customHeight="1" x14ac:dyDescent="0.25">
      <c r="A260" s="59" t="s">
        <v>383</v>
      </c>
      <c r="B260" s="39" t="s">
        <v>384</v>
      </c>
      <c r="C260" s="72" t="s">
        <v>385</v>
      </c>
      <c r="D260" s="33">
        <v>3265.6</v>
      </c>
      <c r="E260" s="199" t="s">
        <v>20</v>
      </c>
      <c r="F260" s="200"/>
      <c r="G260" s="5"/>
      <c r="H260" s="5"/>
    </row>
    <row r="261" spans="1:8" hidden="1" x14ac:dyDescent="0.25">
      <c r="A261" s="44" t="s">
        <v>386</v>
      </c>
      <c r="B261" s="31" t="s">
        <v>387</v>
      </c>
      <c r="C261" s="32">
        <v>820</v>
      </c>
      <c r="D261" s="33" t="s">
        <v>20</v>
      </c>
      <c r="E261" s="199" t="s">
        <v>20</v>
      </c>
      <c r="F261" s="200"/>
      <c r="G261" s="5" t="s">
        <v>21</v>
      </c>
      <c r="H261" s="5"/>
    </row>
    <row r="262" spans="1:8" hidden="1" x14ac:dyDescent="0.25">
      <c r="A262" s="63" t="s">
        <v>388</v>
      </c>
      <c r="B262" s="31" t="s">
        <v>389</v>
      </c>
      <c r="C262" s="32"/>
      <c r="D262" s="33" t="s">
        <v>20</v>
      </c>
      <c r="E262" s="199" t="s">
        <v>20</v>
      </c>
      <c r="F262" s="200"/>
      <c r="G262" s="5" t="s">
        <v>21</v>
      </c>
      <c r="H262" s="5"/>
    </row>
    <row r="263" spans="1:8" ht="11.25" customHeight="1" x14ac:dyDescent="0.25">
      <c r="A263" s="103" t="s">
        <v>96</v>
      </c>
      <c r="B263" s="122"/>
      <c r="C263" s="123"/>
      <c r="D263" s="124"/>
      <c r="E263" s="125"/>
      <c r="F263" s="9"/>
      <c r="G263" s="5"/>
      <c r="H263" s="5"/>
    </row>
    <row r="264" spans="1:8" ht="12" customHeight="1" thickBot="1" x14ac:dyDescent="0.3">
      <c r="A264" s="126"/>
      <c r="B264" s="127"/>
      <c r="C264" s="128"/>
      <c r="D264" s="129"/>
      <c r="E264" s="237"/>
      <c r="F264" s="238"/>
      <c r="G264" s="5"/>
      <c r="H264" s="5"/>
    </row>
    <row r="265" spans="1:8" ht="8.25" customHeight="1" x14ac:dyDescent="0.25">
      <c r="A265" s="130"/>
      <c r="B265" s="101"/>
      <c r="C265" s="13"/>
      <c r="D265" s="13"/>
      <c r="E265" s="13"/>
      <c r="F265" s="13"/>
      <c r="G265" s="5"/>
      <c r="H265" s="5"/>
    </row>
    <row r="266" spans="1:8" ht="13.5" customHeight="1" x14ac:dyDescent="0.25">
      <c r="A266" s="6" t="s">
        <v>390</v>
      </c>
      <c r="B266" s="101"/>
      <c r="C266" s="13"/>
      <c r="D266" s="13"/>
      <c r="E266" s="13"/>
      <c r="F266" s="11"/>
      <c r="G266" s="5"/>
      <c r="H266" s="5"/>
    </row>
    <row r="267" spans="1:8" ht="7.5" customHeight="1" x14ac:dyDescent="0.25">
      <c r="A267" s="131"/>
      <c r="B267" s="110"/>
      <c r="C267" s="111"/>
      <c r="D267" s="111"/>
      <c r="E267" s="111"/>
      <c r="F267" s="111"/>
      <c r="G267" s="5"/>
      <c r="H267" s="5"/>
    </row>
    <row r="268" spans="1:8" ht="33" customHeight="1" x14ac:dyDescent="0.25">
      <c r="A268" s="19" t="s">
        <v>1</v>
      </c>
      <c r="B268" s="20" t="s">
        <v>2</v>
      </c>
      <c r="C268" s="21" t="s">
        <v>3</v>
      </c>
      <c r="D268" s="21" t="s">
        <v>4</v>
      </c>
      <c r="E268" s="211" t="s">
        <v>5</v>
      </c>
      <c r="F268" s="212"/>
      <c r="G268" s="5"/>
      <c r="H268" s="5"/>
    </row>
    <row r="269" spans="1:8" ht="12" customHeight="1" x14ac:dyDescent="0.25">
      <c r="A269" s="22">
        <v>1</v>
      </c>
      <c r="B269" s="132" t="s">
        <v>6</v>
      </c>
      <c r="C269" s="119">
        <v>3</v>
      </c>
      <c r="D269" s="119">
        <v>4</v>
      </c>
      <c r="E269" s="231">
        <v>5</v>
      </c>
      <c r="F269" s="232"/>
      <c r="G269" s="5"/>
      <c r="H269" s="5"/>
    </row>
    <row r="270" spans="1:8" ht="15" customHeight="1" x14ac:dyDescent="0.25">
      <c r="A270" s="133" t="s">
        <v>391</v>
      </c>
      <c r="B270" s="134" t="s">
        <v>392</v>
      </c>
      <c r="C270" s="32"/>
      <c r="D270" s="29">
        <f>1960635.96/1000</f>
        <v>1960.6359600000001</v>
      </c>
      <c r="E270" s="219">
        <f>-414615.87/1000</f>
        <v>-414.61586999999997</v>
      </c>
      <c r="F270" s="220"/>
      <c r="G270" s="5"/>
      <c r="H270" s="5"/>
    </row>
    <row r="271" spans="1:8" ht="29.25" customHeight="1" x14ac:dyDescent="0.25">
      <c r="A271" s="63" t="s">
        <v>393</v>
      </c>
      <c r="B271" s="135" t="s">
        <v>394</v>
      </c>
      <c r="C271" s="32"/>
      <c r="D271" s="33">
        <f>1087238.35/1000</f>
        <v>1087.2383500000001</v>
      </c>
      <c r="E271" s="199">
        <f>-107212.1/1000</f>
        <v>-107.21210000000001</v>
      </c>
      <c r="F271" s="200"/>
      <c r="G271" s="8"/>
      <c r="H271" s="5"/>
    </row>
    <row r="272" spans="1:8" ht="12" customHeight="1" x14ac:dyDescent="0.25">
      <c r="A272" s="136" t="s">
        <v>11</v>
      </c>
      <c r="B272" s="35"/>
      <c r="C272" s="36"/>
      <c r="D272" s="37"/>
      <c r="E272" s="207"/>
      <c r="F272" s="208"/>
      <c r="G272" s="8"/>
      <c r="H272" s="5"/>
    </row>
    <row r="273" spans="1:8" ht="15.75" customHeight="1" x14ac:dyDescent="0.25">
      <c r="A273" s="137" t="s">
        <v>395</v>
      </c>
      <c r="B273" s="39" t="s">
        <v>396</v>
      </c>
      <c r="C273" s="40"/>
      <c r="D273" s="41">
        <f>33.38/1000</f>
        <v>3.338E-2</v>
      </c>
      <c r="E273" s="199">
        <f>849.03/1000</f>
        <v>0.84902999999999995</v>
      </c>
      <c r="F273" s="200"/>
      <c r="G273" s="8"/>
      <c r="H273" s="5"/>
    </row>
    <row r="274" spans="1:8" ht="13.5" customHeight="1" x14ac:dyDescent="0.25">
      <c r="A274" s="46" t="s">
        <v>96</v>
      </c>
      <c r="B274" s="35"/>
      <c r="C274" s="36"/>
      <c r="D274" s="37"/>
      <c r="E274" s="207"/>
      <c r="F274" s="208"/>
      <c r="G274" s="8"/>
      <c r="H274" s="5"/>
    </row>
    <row r="275" spans="1:8" hidden="1" x14ac:dyDescent="0.25">
      <c r="A275" s="46" t="s">
        <v>395</v>
      </c>
      <c r="B275" s="39" t="s">
        <v>397</v>
      </c>
      <c r="C275" s="40"/>
      <c r="D275" s="41" t="s">
        <v>20</v>
      </c>
      <c r="E275" s="199" t="s">
        <v>20</v>
      </c>
      <c r="F275" s="200"/>
      <c r="G275" s="8" t="s">
        <v>21</v>
      </c>
      <c r="H275" s="5"/>
    </row>
    <row r="276" spans="1:8" ht="14.25" customHeight="1" thickBot="1" x14ac:dyDescent="0.3">
      <c r="A276" s="44" t="s">
        <v>398</v>
      </c>
      <c r="B276" s="135" t="s">
        <v>399</v>
      </c>
      <c r="C276" s="32"/>
      <c r="D276" s="41">
        <f>33.38/1000</f>
        <v>3.338E-2</v>
      </c>
      <c r="E276" s="199">
        <f>849.03/1000</f>
        <v>0.84902999999999995</v>
      </c>
      <c r="F276" s="200"/>
      <c r="G276" s="8"/>
      <c r="H276" s="5"/>
    </row>
    <row r="277" spans="1:8" ht="7.5" customHeight="1" x14ac:dyDescent="0.25">
      <c r="A277" s="103"/>
      <c r="B277" s="138"/>
      <c r="C277" s="139"/>
      <c r="D277" s="140"/>
      <c r="E277" s="140"/>
      <c r="F277" s="140"/>
      <c r="G277" s="5"/>
      <c r="H277" s="5"/>
    </row>
    <row r="278" spans="1:8" ht="8.25" customHeight="1" x14ac:dyDescent="0.25">
      <c r="A278" s="109"/>
      <c r="B278" s="110"/>
      <c r="C278" s="111"/>
      <c r="D278" s="111"/>
      <c r="E278" s="111"/>
      <c r="F278" s="141"/>
      <c r="G278" s="5"/>
      <c r="H278" s="5"/>
    </row>
    <row r="279" spans="1:8" ht="36.75" customHeight="1" x14ac:dyDescent="0.25">
      <c r="A279" s="19" t="s">
        <v>1</v>
      </c>
      <c r="B279" s="20" t="s">
        <v>2</v>
      </c>
      <c r="C279" s="21" t="s">
        <v>3</v>
      </c>
      <c r="D279" s="21" t="s">
        <v>4</v>
      </c>
      <c r="E279" s="211" t="s">
        <v>5</v>
      </c>
      <c r="F279" s="212"/>
      <c r="G279" s="5"/>
      <c r="H279" s="5"/>
    </row>
    <row r="280" spans="1:8" ht="15" customHeight="1" thickBot="1" x14ac:dyDescent="0.3">
      <c r="A280" s="22">
        <v>1</v>
      </c>
      <c r="B280" s="132" t="s">
        <v>6</v>
      </c>
      <c r="C280" s="119">
        <v>3</v>
      </c>
      <c r="D280" s="119">
        <v>4</v>
      </c>
      <c r="E280" s="231">
        <v>5</v>
      </c>
      <c r="F280" s="232"/>
      <c r="G280" s="5"/>
      <c r="H280" s="5"/>
    </row>
    <row r="281" spans="1:8" hidden="1" x14ac:dyDescent="0.25">
      <c r="A281" s="58" t="s">
        <v>400</v>
      </c>
      <c r="B281" s="135" t="s">
        <v>401</v>
      </c>
      <c r="C281" s="32"/>
      <c r="D281" s="29" t="s">
        <v>20</v>
      </c>
      <c r="E281" s="215" t="s">
        <v>20</v>
      </c>
      <c r="F281" s="216"/>
      <c r="G281" s="8" t="s">
        <v>21</v>
      </c>
      <c r="H281" s="5"/>
    </row>
    <row r="282" spans="1:8" hidden="1" x14ac:dyDescent="0.25">
      <c r="A282" s="46" t="s">
        <v>96</v>
      </c>
      <c r="B282" s="70"/>
      <c r="C282" s="36"/>
      <c r="D282" s="37"/>
      <c r="E282" s="207"/>
      <c r="F282" s="208"/>
      <c r="G282" s="8" t="s">
        <v>21</v>
      </c>
      <c r="H282" s="5"/>
    </row>
    <row r="283" spans="1:8" hidden="1" x14ac:dyDescent="0.25">
      <c r="A283" s="46" t="s">
        <v>402</v>
      </c>
      <c r="B283" s="72" t="s">
        <v>403</v>
      </c>
      <c r="C283" s="40"/>
      <c r="D283" s="41" t="s">
        <v>20</v>
      </c>
      <c r="E283" s="199" t="s">
        <v>20</v>
      </c>
      <c r="F283" s="200"/>
      <c r="G283" s="8" t="s">
        <v>21</v>
      </c>
      <c r="H283" s="5"/>
    </row>
    <row r="284" spans="1:8" hidden="1" x14ac:dyDescent="0.25">
      <c r="A284" s="44" t="s">
        <v>404</v>
      </c>
      <c r="B284" s="135" t="s">
        <v>405</v>
      </c>
      <c r="C284" s="32"/>
      <c r="D284" s="33" t="s">
        <v>20</v>
      </c>
      <c r="E284" s="199" t="s">
        <v>20</v>
      </c>
      <c r="F284" s="200"/>
      <c r="G284" s="8" t="s">
        <v>21</v>
      </c>
      <c r="H284" s="5"/>
    </row>
    <row r="285" spans="1:8" ht="15" customHeight="1" x14ac:dyDescent="0.25">
      <c r="A285" s="58" t="s">
        <v>406</v>
      </c>
      <c r="B285" s="135" t="s">
        <v>407</v>
      </c>
      <c r="C285" s="32"/>
      <c r="D285" s="33">
        <f>1087204.97/1000</f>
        <v>1087.20497</v>
      </c>
      <c r="E285" s="199">
        <f>-108061.13/1000</f>
        <v>-108.06113000000001</v>
      </c>
      <c r="F285" s="200"/>
      <c r="G285" s="8"/>
      <c r="H285" s="5"/>
    </row>
    <row r="286" spans="1:8" ht="15" customHeight="1" x14ac:dyDescent="0.25">
      <c r="A286" s="44" t="s">
        <v>96</v>
      </c>
      <c r="B286" s="61"/>
      <c r="C286" s="36"/>
      <c r="D286" s="37"/>
      <c r="E286" s="207"/>
      <c r="F286" s="208"/>
      <c r="G286" s="8"/>
      <c r="H286" s="5"/>
    </row>
    <row r="287" spans="1:8" ht="15" customHeight="1" x14ac:dyDescent="0.25">
      <c r="A287" s="44" t="s">
        <v>408</v>
      </c>
      <c r="B287" s="62" t="s">
        <v>409</v>
      </c>
      <c r="C287" s="40">
        <v>510</v>
      </c>
      <c r="D287" s="41">
        <f>-130478/1000</f>
        <v>-130.47800000000001</v>
      </c>
      <c r="E287" s="199">
        <f>-2338683.64/1000</f>
        <v>-2338.6836400000002</v>
      </c>
      <c r="F287" s="200"/>
      <c r="G287" s="8"/>
      <c r="H287" s="5"/>
    </row>
    <row r="288" spans="1:8" ht="15" customHeight="1" x14ac:dyDescent="0.25">
      <c r="A288" s="44" t="s">
        <v>410</v>
      </c>
      <c r="B288" s="135" t="s">
        <v>411</v>
      </c>
      <c r="C288" s="32">
        <v>610</v>
      </c>
      <c r="D288" s="33">
        <f>1217682.97/1000</f>
        <v>1217.6829700000001</v>
      </c>
      <c r="E288" s="199">
        <f>2230622.51/1000</f>
        <v>2230.6225099999997</v>
      </c>
      <c r="F288" s="200"/>
      <c r="G288" s="8"/>
      <c r="H288" s="5"/>
    </row>
    <row r="289" spans="1:8" hidden="1" x14ac:dyDescent="0.25">
      <c r="A289" s="45" t="s">
        <v>412</v>
      </c>
      <c r="B289" s="135" t="s">
        <v>413</v>
      </c>
      <c r="C289" s="32"/>
      <c r="D289" s="33" t="s">
        <v>20</v>
      </c>
      <c r="E289" s="199" t="s">
        <v>20</v>
      </c>
      <c r="F289" s="200"/>
      <c r="G289" s="8" t="s">
        <v>21</v>
      </c>
      <c r="H289" s="5"/>
    </row>
    <row r="290" spans="1:8" hidden="1" x14ac:dyDescent="0.25">
      <c r="A290" s="46" t="s">
        <v>96</v>
      </c>
      <c r="B290" s="70"/>
      <c r="C290" s="36"/>
      <c r="D290" s="37"/>
      <c r="E290" s="207"/>
      <c r="F290" s="208"/>
      <c r="G290" s="8" t="s">
        <v>21</v>
      </c>
      <c r="H290" s="5"/>
    </row>
    <row r="291" spans="1:8" hidden="1" x14ac:dyDescent="0.25">
      <c r="A291" s="46" t="s">
        <v>414</v>
      </c>
      <c r="B291" s="72" t="s">
        <v>415</v>
      </c>
      <c r="C291" s="40">
        <v>510</v>
      </c>
      <c r="D291" s="41" t="s">
        <v>20</v>
      </c>
      <c r="E291" s="199" t="s">
        <v>20</v>
      </c>
      <c r="F291" s="200"/>
      <c r="G291" s="8" t="s">
        <v>21</v>
      </c>
      <c r="H291" s="5"/>
    </row>
    <row r="292" spans="1:8" hidden="1" x14ac:dyDescent="0.25">
      <c r="A292" s="44" t="s">
        <v>416</v>
      </c>
      <c r="B292" s="135" t="s">
        <v>417</v>
      </c>
      <c r="C292" s="32">
        <v>610</v>
      </c>
      <c r="D292" s="33" t="s">
        <v>20</v>
      </c>
      <c r="E292" s="199" t="s">
        <v>20</v>
      </c>
      <c r="F292" s="200"/>
      <c r="G292" s="8" t="s">
        <v>21</v>
      </c>
      <c r="H292" s="5"/>
    </row>
    <row r="293" spans="1:8" ht="24.75" hidden="1" x14ac:dyDescent="0.25">
      <c r="A293" s="45" t="s">
        <v>418</v>
      </c>
      <c r="B293" s="135" t="s">
        <v>419</v>
      </c>
      <c r="C293" s="32"/>
      <c r="D293" s="33" t="s">
        <v>20</v>
      </c>
      <c r="E293" s="199" t="s">
        <v>20</v>
      </c>
      <c r="F293" s="200"/>
      <c r="G293" s="8" t="s">
        <v>21</v>
      </c>
      <c r="H293" s="5"/>
    </row>
    <row r="294" spans="1:8" hidden="1" x14ac:dyDescent="0.25">
      <c r="A294" s="42" t="s">
        <v>11</v>
      </c>
      <c r="B294" s="35"/>
      <c r="C294" s="36"/>
      <c r="D294" s="37"/>
      <c r="E294" s="229"/>
      <c r="F294" s="230"/>
      <c r="G294" s="8" t="s">
        <v>21</v>
      </c>
      <c r="H294" s="5"/>
    </row>
    <row r="295" spans="1:8" hidden="1" x14ac:dyDescent="0.25">
      <c r="A295" s="43" t="s">
        <v>414</v>
      </c>
      <c r="B295" s="39" t="s">
        <v>420</v>
      </c>
      <c r="C295" s="40">
        <v>510</v>
      </c>
      <c r="D295" s="41" t="s">
        <v>20</v>
      </c>
      <c r="E295" s="199" t="s">
        <v>20</v>
      </c>
      <c r="F295" s="200"/>
      <c r="G295" s="8" t="s">
        <v>21</v>
      </c>
      <c r="H295" s="5"/>
    </row>
    <row r="296" spans="1:8" hidden="1" x14ac:dyDescent="0.25">
      <c r="A296" s="43" t="s">
        <v>421</v>
      </c>
      <c r="B296" s="62" t="s">
        <v>422</v>
      </c>
      <c r="C296" s="40">
        <v>610</v>
      </c>
      <c r="D296" s="33" t="s">
        <v>20</v>
      </c>
      <c r="E296" s="199" t="s">
        <v>20</v>
      </c>
      <c r="F296" s="200"/>
      <c r="G296" s="8" t="s">
        <v>21</v>
      </c>
      <c r="H296" s="5"/>
    </row>
    <row r="297" spans="1:8" hidden="1" x14ac:dyDescent="0.25">
      <c r="A297" s="63" t="s">
        <v>423</v>
      </c>
      <c r="B297" s="135" t="s">
        <v>424</v>
      </c>
      <c r="C297" s="32"/>
      <c r="D297" s="33" t="s">
        <v>20</v>
      </c>
      <c r="E297" s="199" t="s">
        <v>20</v>
      </c>
      <c r="F297" s="200"/>
      <c r="G297" s="8" t="s">
        <v>21</v>
      </c>
      <c r="H297" s="5"/>
    </row>
    <row r="298" spans="1:8" hidden="1" x14ac:dyDescent="0.25">
      <c r="A298" s="46" t="s">
        <v>11</v>
      </c>
      <c r="B298" s="70"/>
      <c r="C298" s="36"/>
      <c r="D298" s="37"/>
      <c r="E298" s="207"/>
      <c r="F298" s="208"/>
      <c r="G298" s="8" t="s">
        <v>21</v>
      </c>
      <c r="H298" s="5"/>
    </row>
    <row r="299" spans="1:8" hidden="1" x14ac:dyDescent="0.25">
      <c r="A299" s="142" t="s">
        <v>425</v>
      </c>
      <c r="B299" s="72" t="s">
        <v>426</v>
      </c>
      <c r="C299" s="40">
        <v>510</v>
      </c>
      <c r="D299" s="41" t="s">
        <v>20</v>
      </c>
      <c r="E299" s="199" t="s">
        <v>20</v>
      </c>
      <c r="F299" s="200"/>
      <c r="G299" s="8" t="s">
        <v>21</v>
      </c>
      <c r="H299" s="5"/>
    </row>
    <row r="300" spans="1:8" hidden="1" x14ac:dyDescent="0.25">
      <c r="A300" s="121" t="s">
        <v>427</v>
      </c>
      <c r="B300" s="135" t="s">
        <v>428</v>
      </c>
      <c r="C300" s="32">
        <v>610</v>
      </c>
      <c r="D300" s="33" t="s">
        <v>20</v>
      </c>
      <c r="E300" s="199" t="s">
        <v>20</v>
      </c>
      <c r="F300" s="200"/>
      <c r="G300" s="8" t="s">
        <v>21</v>
      </c>
      <c r="H300" s="5"/>
    </row>
    <row r="301" spans="1:8" hidden="1" x14ac:dyDescent="0.25">
      <c r="A301" s="121" t="s">
        <v>429</v>
      </c>
      <c r="B301" s="135" t="s">
        <v>430</v>
      </c>
      <c r="C301" s="32">
        <v>510</v>
      </c>
      <c r="D301" s="33" t="s">
        <v>20</v>
      </c>
      <c r="E301" s="199" t="s">
        <v>20</v>
      </c>
      <c r="F301" s="200"/>
      <c r="G301" s="8" t="s">
        <v>21</v>
      </c>
      <c r="H301" s="5"/>
    </row>
    <row r="302" spans="1:8" hidden="1" x14ac:dyDescent="0.25">
      <c r="A302" s="121" t="s">
        <v>431</v>
      </c>
      <c r="B302" s="135" t="s">
        <v>432</v>
      </c>
      <c r="C302" s="32">
        <v>610</v>
      </c>
      <c r="D302" s="33" t="s">
        <v>20</v>
      </c>
      <c r="E302" s="199" t="s">
        <v>20</v>
      </c>
      <c r="F302" s="200"/>
      <c r="G302" s="8" t="s">
        <v>21</v>
      </c>
      <c r="H302" s="5"/>
    </row>
    <row r="303" spans="1:8" ht="15" customHeight="1" x14ac:dyDescent="0.25">
      <c r="A303" s="63" t="s">
        <v>433</v>
      </c>
      <c r="B303" s="135" t="s">
        <v>434</v>
      </c>
      <c r="C303" s="32"/>
      <c r="D303" s="33">
        <f>3047874.31/1000</f>
        <v>3047.8743100000002</v>
      </c>
      <c r="E303" s="199">
        <f>-521827.97/1000</f>
        <v>-521.82796999999994</v>
      </c>
      <c r="F303" s="200"/>
      <c r="G303" s="8"/>
      <c r="H303" s="5"/>
    </row>
    <row r="304" spans="1:8" ht="13.5" customHeight="1" x14ac:dyDescent="0.25">
      <c r="A304" s="46" t="s">
        <v>11</v>
      </c>
      <c r="B304" s="70"/>
      <c r="C304" s="36"/>
      <c r="D304" s="37"/>
      <c r="E304" s="207"/>
      <c r="F304" s="208"/>
      <c r="G304" s="8"/>
      <c r="H304" s="5"/>
    </row>
    <row r="305" spans="1:8" ht="12.75" customHeight="1" x14ac:dyDescent="0.25">
      <c r="A305" s="142" t="s">
        <v>435</v>
      </c>
      <c r="B305" s="72" t="s">
        <v>436</v>
      </c>
      <c r="C305" s="40">
        <v>510</v>
      </c>
      <c r="D305" s="41">
        <f>-173761666.55/1000</f>
        <v>-173761.66655000002</v>
      </c>
      <c r="E305" s="199">
        <f>-267892714.3/1000</f>
        <v>-267892.71429999999</v>
      </c>
      <c r="F305" s="200"/>
      <c r="G305" s="8"/>
      <c r="H305" s="5"/>
    </row>
    <row r="306" spans="1:8" ht="15" customHeight="1" x14ac:dyDescent="0.25">
      <c r="A306" s="121" t="s">
        <v>437</v>
      </c>
      <c r="B306" s="135" t="s">
        <v>438</v>
      </c>
      <c r="C306" s="32">
        <v>610</v>
      </c>
      <c r="D306" s="33">
        <f>176809540.86/1000</f>
        <v>176809.54086000001</v>
      </c>
      <c r="E306" s="199">
        <f>267370886.33/1000</f>
        <v>267370.88633000001</v>
      </c>
      <c r="F306" s="200"/>
      <c r="G306" s="8"/>
      <c r="H306" s="5"/>
    </row>
    <row r="307" spans="1:8" hidden="1" x14ac:dyDescent="0.25">
      <c r="A307" s="121" t="s">
        <v>439</v>
      </c>
      <c r="B307" s="47" t="s">
        <v>440</v>
      </c>
      <c r="C307" s="48">
        <v>171</v>
      </c>
      <c r="D307" s="49" t="s">
        <v>20</v>
      </c>
      <c r="E307" s="203" t="s">
        <v>20</v>
      </c>
      <c r="F307" s="204"/>
      <c r="G307" s="8" t="s">
        <v>21</v>
      </c>
      <c r="H307" s="5"/>
    </row>
    <row r="308" spans="1:8" ht="15" customHeight="1" x14ac:dyDescent="0.25">
      <c r="A308" s="5"/>
      <c r="B308" s="5"/>
      <c r="C308" s="5"/>
      <c r="D308" s="5"/>
      <c r="E308" s="5"/>
      <c r="F308" s="5"/>
      <c r="G308" s="5"/>
      <c r="H308" s="5"/>
    </row>
    <row r="309" spans="1:8" ht="15" customHeight="1" x14ac:dyDescent="0.25">
      <c r="A309" s="143" t="s">
        <v>441</v>
      </c>
      <c r="B309" s="143"/>
      <c r="C309" s="143"/>
      <c r="D309" s="143"/>
      <c r="E309" s="11"/>
      <c r="F309" s="5"/>
      <c r="G309" s="5"/>
      <c r="H309" s="5"/>
    </row>
    <row r="310" spans="1:8" ht="9.75" customHeight="1" x14ac:dyDescent="0.25">
      <c r="A310" s="4"/>
      <c r="B310" s="144"/>
      <c r="C310" s="4"/>
      <c r="D310" s="4"/>
      <c r="E310" s="55"/>
      <c r="F310" s="5"/>
      <c r="G310" s="5"/>
      <c r="H310" s="5"/>
    </row>
    <row r="311" spans="1:8" ht="17.25" customHeight="1" x14ac:dyDescent="0.25">
      <c r="A311" s="239" t="s">
        <v>1</v>
      </c>
      <c r="B311" s="241" t="s">
        <v>2</v>
      </c>
      <c r="C311" s="241" t="s">
        <v>3</v>
      </c>
      <c r="D311" s="241" t="s">
        <v>442</v>
      </c>
      <c r="E311" s="211" t="s">
        <v>443</v>
      </c>
      <c r="F311" s="212"/>
      <c r="G311" s="5"/>
      <c r="H311" s="5"/>
    </row>
    <row r="312" spans="1:8" ht="13.5" customHeight="1" x14ac:dyDescent="0.25">
      <c r="A312" s="240"/>
      <c r="B312" s="242"/>
      <c r="C312" s="242"/>
      <c r="D312" s="242"/>
      <c r="E312" s="243"/>
      <c r="F312" s="212"/>
      <c r="G312" s="5"/>
      <c r="H312" s="5"/>
    </row>
    <row r="313" spans="1:8" ht="15" customHeight="1" thickBot="1" x14ac:dyDescent="0.3">
      <c r="A313" s="22">
        <v>1</v>
      </c>
      <c r="B313" s="24">
        <v>2</v>
      </c>
      <c r="C313" s="24">
        <v>3</v>
      </c>
      <c r="D313" s="24">
        <v>4</v>
      </c>
      <c r="E313" s="244">
        <v>5</v>
      </c>
      <c r="F313" s="245"/>
      <c r="G313" s="5"/>
      <c r="H313" s="5"/>
    </row>
    <row r="314" spans="1:8" hidden="1" x14ac:dyDescent="0.25">
      <c r="A314" s="145" t="s">
        <v>444</v>
      </c>
      <c r="B314" s="146" t="s">
        <v>445</v>
      </c>
      <c r="C314" s="147" t="s">
        <v>446</v>
      </c>
      <c r="D314" s="148" t="s">
        <v>446</v>
      </c>
      <c r="E314" s="215" t="s">
        <v>20</v>
      </c>
      <c r="F314" s="216"/>
      <c r="G314" s="5" t="s">
        <v>21</v>
      </c>
      <c r="H314" s="5"/>
    </row>
    <row r="315" spans="1:8" hidden="1" x14ac:dyDescent="0.25">
      <c r="A315" s="149" t="s">
        <v>11</v>
      </c>
      <c r="B315" s="150"/>
      <c r="C315" s="24"/>
      <c r="D315" s="25"/>
      <c r="E315" s="233"/>
      <c r="F315" s="234"/>
      <c r="G315" s="5" t="s">
        <v>21</v>
      </c>
      <c r="H315" s="5"/>
    </row>
    <row r="316" spans="1:8" hidden="1" x14ac:dyDescent="0.25">
      <c r="A316" s="151" t="s">
        <v>447</v>
      </c>
      <c r="B316" s="152" t="s">
        <v>448</v>
      </c>
      <c r="C316" s="153" t="s">
        <v>449</v>
      </c>
      <c r="D316" s="154"/>
      <c r="E316" s="199" t="s">
        <v>20</v>
      </c>
      <c r="F316" s="200"/>
      <c r="G316" s="5" t="s">
        <v>21</v>
      </c>
      <c r="H316" s="5"/>
    </row>
    <row r="317" spans="1:8" hidden="1" x14ac:dyDescent="0.25">
      <c r="A317" s="45" t="s">
        <v>11</v>
      </c>
      <c r="B317" s="155"/>
      <c r="C317" s="156"/>
      <c r="D317" s="157"/>
      <c r="E317" s="235"/>
      <c r="F317" s="236"/>
      <c r="G317" s="5" t="s">
        <v>21</v>
      </c>
      <c r="H317" s="5"/>
    </row>
    <row r="318" spans="1:8" ht="12.75" customHeight="1" x14ac:dyDescent="0.25">
      <c r="A318" s="158"/>
      <c r="B318" s="159"/>
      <c r="C318" s="159"/>
      <c r="D318" s="159"/>
      <c r="E318" s="159"/>
      <c r="F318" s="159"/>
      <c r="G318" s="158"/>
      <c r="H318" s="158"/>
    </row>
  </sheetData>
  <mergeCells count="291"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A311:A312"/>
    <mergeCell ref="B311:B312"/>
    <mergeCell ref="C311:C312"/>
    <mergeCell ref="D311:D312"/>
    <mergeCell ref="E311:F312"/>
    <mergeCell ref="E313:F313"/>
    <mergeCell ref="E314:F314"/>
    <mergeCell ref="E315:F315"/>
    <mergeCell ref="E316:F316"/>
    <mergeCell ref="E317:F317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4:F264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42:F242"/>
    <mergeCell ref="E243:F243"/>
    <mergeCell ref="E244:F244"/>
    <mergeCell ref="E245:F245"/>
    <mergeCell ref="E246:F246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193:F193"/>
    <mergeCell ref="E194:F194"/>
    <mergeCell ref="E195:F195"/>
    <mergeCell ref="E196:F196"/>
    <mergeCell ref="E197:F197"/>
    <mergeCell ref="E198:F198"/>
    <mergeCell ref="E201:F20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202:F202"/>
    <mergeCell ref="E203:F203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7:F177"/>
    <mergeCell ref="E178:F178"/>
    <mergeCell ref="E179:F179"/>
    <mergeCell ref="E180:F180"/>
    <mergeCell ref="E181:F181"/>
    <mergeCell ref="E191:F191"/>
    <mergeCell ref="E192:F192"/>
    <mergeCell ref="E149:F149"/>
    <mergeCell ref="E152:F152"/>
    <mergeCell ref="E153:F153"/>
    <mergeCell ref="E154:F154"/>
    <mergeCell ref="E155:F155"/>
    <mergeCell ref="E156:F156"/>
    <mergeCell ref="E157:F15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58:F158"/>
    <mergeCell ref="E159:F159"/>
    <mergeCell ref="E117:F117"/>
    <mergeCell ref="E118:F118"/>
    <mergeCell ref="E119:F119"/>
    <mergeCell ref="E120:F120"/>
    <mergeCell ref="E121:F121"/>
    <mergeCell ref="E122:F122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47:F147"/>
    <mergeCell ref="E148:F148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D2:F2"/>
    <mergeCell ref="A4:F4"/>
  </mergeCells>
  <pageMargins left="0.51181102362204722" right="0.11811023622047245" top="0.94488188976377963" bottom="0" header="0.11811023622047245" footer="0.11811023622047245"/>
  <pageSetup paperSize="9" scale="85" fitToHeight="0" orientation="landscape" r:id="rId1"/>
  <rowBreaks count="4" manualBreakCount="4">
    <brk id="58" max="6" man="1"/>
    <brk id="136" max="6" man="1"/>
    <brk id="198" max="6" man="1"/>
    <brk id="26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view="pageBreakPreview" topLeftCell="A121" zoomScale="115" zoomScaleNormal="115" zoomScaleSheetLayoutView="115" zoomScalePageLayoutView="115" workbookViewId="0">
      <selection activeCell="K19" sqref="K19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" customHeight="1" x14ac:dyDescent="0.25">
      <c r="A1" s="158"/>
      <c r="B1" s="158"/>
      <c r="C1" s="158"/>
      <c r="D1" s="158"/>
      <c r="E1" s="158"/>
      <c r="F1" s="158"/>
      <c r="G1" s="5"/>
      <c r="H1" s="5"/>
    </row>
    <row r="2" spans="1:8" ht="12.75" customHeight="1" x14ac:dyDescent="0.25">
      <c r="A2" s="161" t="s">
        <v>450</v>
      </c>
      <c r="B2" s="143"/>
      <c r="C2" s="143"/>
      <c r="D2" s="143"/>
      <c r="E2" s="162"/>
      <c r="F2" s="5"/>
      <c r="G2" s="5"/>
    </row>
    <row r="3" spans="1:8" ht="9.75" customHeight="1" x14ac:dyDescent="0.25">
      <c r="A3" s="163"/>
      <c r="B3" s="164"/>
      <c r="C3" s="163"/>
      <c r="D3" s="163"/>
      <c r="E3" s="162"/>
      <c r="F3" s="256" t="s">
        <v>567</v>
      </c>
      <c r="G3" s="5"/>
    </row>
    <row r="4" spans="1:8" ht="33" customHeight="1" x14ac:dyDescent="0.25">
      <c r="A4" s="239" t="s">
        <v>1</v>
      </c>
      <c r="B4" s="241" t="s">
        <v>2</v>
      </c>
      <c r="C4" s="241" t="s">
        <v>3</v>
      </c>
      <c r="D4" s="241" t="s">
        <v>451</v>
      </c>
      <c r="E4" s="211" t="s">
        <v>443</v>
      </c>
      <c r="F4" s="212"/>
      <c r="G4" s="5"/>
    </row>
    <row r="5" spans="1:8" ht="9.75" customHeight="1" x14ac:dyDescent="0.25">
      <c r="A5" s="240"/>
      <c r="B5" s="242"/>
      <c r="C5" s="242"/>
      <c r="D5" s="242"/>
      <c r="E5" s="243"/>
      <c r="F5" s="212"/>
      <c r="G5" s="5"/>
    </row>
    <row r="6" spans="1:8" ht="15" customHeight="1" thickBot="1" x14ac:dyDescent="0.3">
      <c r="A6" s="165">
        <v>1</v>
      </c>
      <c r="B6" s="166">
        <v>2</v>
      </c>
      <c r="C6" s="166">
        <v>3</v>
      </c>
      <c r="D6" s="166">
        <v>4</v>
      </c>
      <c r="E6" s="246">
        <v>5</v>
      </c>
      <c r="F6" s="247"/>
      <c r="G6" s="5"/>
    </row>
    <row r="7" spans="1:8" ht="15.2" customHeight="1" x14ac:dyDescent="0.25">
      <c r="A7" s="167" t="s">
        <v>452</v>
      </c>
      <c r="B7" s="146" t="s">
        <v>453</v>
      </c>
      <c r="C7" s="147" t="s">
        <v>446</v>
      </c>
      <c r="D7" s="147" t="s">
        <v>446</v>
      </c>
      <c r="E7" s="248">
        <f>169467774.39/1000</f>
        <v>169467.77438999998</v>
      </c>
      <c r="F7" s="249"/>
      <c r="G7" s="8"/>
    </row>
    <row r="8" spans="1:8" ht="15" customHeight="1" x14ac:dyDescent="0.25">
      <c r="A8" s="64" t="s">
        <v>11</v>
      </c>
      <c r="B8" s="150"/>
      <c r="C8" s="24"/>
      <c r="D8" s="24"/>
      <c r="E8" s="250"/>
      <c r="F8" s="251"/>
      <c r="G8" s="8"/>
    </row>
    <row r="9" spans="1:8" ht="15.2" customHeight="1" x14ac:dyDescent="0.25">
      <c r="A9" s="168" t="s">
        <v>454</v>
      </c>
      <c r="B9" s="39" t="s">
        <v>453</v>
      </c>
      <c r="C9" s="72" t="s">
        <v>455</v>
      </c>
      <c r="D9" s="169" t="s">
        <v>456</v>
      </c>
      <c r="E9" s="252">
        <f>2135698.05/1000</f>
        <v>2135.69805</v>
      </c>
      <c r="F9" s="253"/>
      <c r="G9" s="5"/>
    </row>
    <row r="10" spans="1:8" ht="15.2" customHeight="1" x14ac:dyDescent="0.25">
      <c r="A10" s="168" t="s">
        <v>457</v>
      </c>
      <c r="B10" s="39" t="s">
        <v>453</v>
      </c>
      <c r="C10" s="72" t="s">
        <v>458</v>
      </c>
      <c r="D10" s="169" t="s">
        <v>459</v>
      </c>
      <c r="E10" s="252">
        <f>680694.22/1000</f>
        <v>680.69421999999997</v>
      </c>
      <c r="F10" s="253"/>
      <c r="G10" s="5"/>
    </row>
    <row r="11" spans="1:8" ht="15.2" customHeight="1" x14ac:dyDescent="0.25">
      <c r="A11" s="168" t="s">
        <v>460</v>
      </c>
      <c r="B11" s="39" t="s">
        <v>453</v>
      </c>
      <c r="C11" s="72" t="s">
        <v>461</v>
      </c>
      <c r="D11" s="169" t="s">
        <v>456</v>
      </c>
      <c r="E11" s="252">
        <f>14405.04/1000</f>
        <v>14.405040000000001</v>
      </c>
      <c r="F11" s="253"/>
      <c r="G11" s="5"/>
    </row>
    <row r="12" spans="1:8" ht="15.2" customHeight="1" x14ac:dyDescent="0.25">
      <c r="A12" s="168" t="s">
        <v>454</v>
      </c>
      <c r="B12" s="39" t="s">
        <v>453</v>
      </c>
      <c r="C12" s="72" t="s">
        <v>455</v>
      </c>
      <c r="D12" s="169" t="s">
        <v>462</v>
      </c>
      <c r="E12" s="252">
        <f>38678947.37/1000</f>
        <v>38678.947369999994</v>
      </c>
      <c r="F12" s="253"/>
      <c r="G12" s="5"/>
    </row>
    <row r="13" spans="1:8" ht="15.2" customHeight="1" x14ac:dyDescent="0.25">
      <c r="A13" s="168" t="s">
        <v>463</v>
      </c>
      <c r="B13" s="39" t="s">
        <v>453</v>
      </c>
      <c r="C13" s="72" t="s">
        <v>464</v>
      </c>
      <c r="D13" s="169" t="s">
        <v>465</v>
      </c>
      <c r="E13" s="252">
        <f>22000/1000</f>
        <v>22</v>
      </c>
      <c r="F13" s="253"/>
      <c r="G13" s="5"/>
    </row>
    <row r="14" spans="1:8" ht="15.2" customHeight="1" x14ac:dyDescent="0.25">
      <c r="A14" s="168" t="s">
        <v>457</v>
      </c>
      <c r="B14" s="39" t="s">
        <v>453</v>
      </c>
      <c r="C14" s="72" t="s">
        <v>458</v>
      </c>
      <c r="D14" s="169" t="s">
        <v>466</v>
      </c>
      <c r="E14" s="252">
        <f>11474471.65/1000</f>
        <v>11474.471649999999</v>
      </c>
      <c r="F14" s="253"/>
      <c r="G14" s="5"/>
    </row>
    <row r="15" spans="1:8" ht="15.2" customHeight="1" x14ac:dyDescent="0.25">
      <c r="A15" s="168" t="s">
        <v>467</v>
      </c>
      <c r="B15" s="39" t="s">
        <v>453</v>
      </c>
      <c r="C15" s="72" t="s">
        <v>207</v>
      </c>
      <c r="D15" s="169" t="s">
        <v>468</v>
      </c>
      <c r="E15" s="252">
        <f>242602.44/1000</f>
        <v>242.60244</v>
      </c>
      <c r="F15" s="253"/>
      <c r="G15" s="5"/>
    </row>
    <row r="16" spans="1:8" ht="15.2" customHeight="1" x14ac:dyDescent="0.25">
      <c r="A16" s="168" t="s">
        <v>469</v>
      </c>
      <c r="B16" s="39" t="s">
        <v>453</v>
      </c>
      <c r="C16" s="72" t="s">
        <v>470</v>
      </c>
      <c r="D16" s="169" t="s">
        <v>465</v>
      </c>
      <c r="E16" s="252">
        <f>94415.6/1000</f>
        <v>94.415600000000012</v>
      </c>
      <c r="F16" s="253"/>
      <c r="G16" s="5"/>
    </row>
    <row r="17" spans="1:7" ht="15.2" customHeight="1" x14ac:dyDescent="0.25">
      <c r="A17" s="168" t="s">
        <v>469</v>
      </c>
      <c r="B17" s="39" t="s">
        <v>453</v>
      </c>
      <c r="C17" s="72" t="s">
        <v>470</v>
      </c>
      <c r="D17" s="169" t="s">
        <v>468</v>
      </c>
      <c r="E17" s="252">
        <f>86754.35/1000</f>
        <v>86.754350000000002</v>
      </c>
      <c r="F17" s="253"/>
      <c r="G17" s="5"/>
    </row>
    <row r="18" spans="1:7" ht="15.2" customHeight="1" x14ac:dyDescent="0.25">
      <c r="A18" s="168" t="s">
        <v>471</v>
      </c>
      <c r="B18" s="39" t="s">
        <v>453</v>
      </c>
      <c r="C18" s="72" t="s">
        <v>472</v>
      </c>
      <c r="D18" s="169" t="s">
        <v>468</v>
      </c>
      <c r="E18" s="252">
        <f>59658.74/1000</f>
        <v>59.658739999999995</v>
      </c>
      <c r="F18" s="253"/>
      <c r="G18" s="5"/>
    </row>
    <row r="19" spans="1:7" ht="15.2" customHeight="1" x14ac:dyDescent="0.25">
      <c r="A19" s="168" t="s">
        <v>471</v>
      </c>
      <c r="B19" s="39" t="s">
        <v>453</v>
      </c>
      <c r="C19" s="72" t="s">
        <v>472</v>
      </c>
      <c r="D19" s="169" t="s">
        <v>473</v>
      </c>
      <c r="E19" s="252">
        <f>804595.14/1000</f>
        <v>804.59514000000001</v>
      </c>
      <c r="F19" s="253"/>
      <c r="G19" s="5"/>
    </row>
    <row r="20" spans="1:7" ht="15.2" customHeight="1" x14ac:dyDescent="0.25">
      <c r="A20" s="168" t="s">
        <v>474</v>
      </c>
      <c r="B20" s="39" t="s">
        <v>453</v>
      </c>
      <c r="C20" s="72" t="s">
        <v>475</v>
      </c>
      <c r="D20" s="169" t="s">
        <v>468</v>
      </c>
      <c r="E20" s="252">
        <f>645012/1000</f>
        <v>645.01199999999994</v>
      </c>
      <c r="F20" s="253"/>
      <c r="G20" s="5"/>
    </row>
    <row r="21" spans="1:7" ht="15.2" customHeight="1" x14ac:dyDescent="0.25">
      <c r="A21" s="168" t="s">
        <v>476</v>
      </c>
      <c r="B21" s="39" t="s">
        <v>453</v>
      </c>
      <c r="C21" s="72" t="s">
        <v>477</v>
      </c>
      <c r="D21" s="169" t="s">
        <v>465</v>
      </c>
      <c r="E21" s="252">
        <f>54080.75/1000</f>
        <v>54.080750000000002</v>
      </c>
      <c r="F21" s="253"/>
      <c r="G21" s="5"/>
    </row>
    <row r="22" spans="1:7" ht="15.2" customHeight="1" x14ac:dyDescent="0.25">
      <c r="A22" s="168" t="s">
        <v>476</v>
      </c>
      <c r="B22" s="39" t="s">
        <v>453</v>
      </c>
      <c r="C22" s="72" t="s">
        <v>477</v>
      </c>
      <c r="D22" s="169" t="s">
        <v>468</v>
      </c>
      <c r="E22" s="252">
        <f>1106811.21/1000</f>
        <v>1106.8112100000001</v>
      </c>
      <c r="F22" s="253"/>
      <c r="G22" s="5"/>
    </row>
    <row r="23" spans="1:7" ht="15.2" customHeight="1" x14ac:dyDescent="0.25">
      <c r="A23" s="168" t="s">
        <v>478</v>
      </c>
      <c r="B23" s="39" t="s">
        <v>453</v>
      </c>
      <c r="C23" s="72" t="s">
        <v>479</v>
      </c>
      <c r="D23" s="169" t="s">
        <v>468</v>
      </c>
      <c r="E23" s="252">
        <f>15846.2/1000</f>
        <v>15.846200000000001</v>
      </c>
      <c r="F23" s="253"/>
      <c r="G23" s="5"/>
    </row>
    <row r="24" spans="1:7" ht="24.2" customHeight="1" x14ac:dyDescent="0.25">
      <c r="A24" s="168" t="s">
        <v>480</v>
      </c>
      <c r="B24" s="39" t="s">
        <v>453</v>
      </c>
      <c r="C24" s="72" t="s">
        <v>481</v>
      </c>
      <c r="D24" s="169" t="s">
        <v>482</v>
      </c>
      <c r="E24" s="252">
        <f>149054.87/1000</f>
        <v>149.05486999999999</v>
      </c>
      <c r="F24" s="253"/>
      <c r="G24" s="5"/>
    </row>
    <row r="25" spans="1:7" ht="15.2" customHeight="1" x14ac:dyDescent="0.25">
      <c r="A25" s="168" t="s">
        <v>460</v>
      </c>
      <c r="B25" s="39" t="s">
        <v>453</v>
      </c>
      <c r="C25" s="72" t="s">
        <v>461</v>
      </c>
      <c r="D25" s="169" t="s">
        <v>462</v>
      </c>
      <c r="E25" s="252">
        <f>368956.5/1000</f>
        <v>368.95650000000001</v>
      </c>
      <c r="F25" s="253"/>
      <c r="G25" s="5"/>
    </row>
    <row r="26" spans="1:7" ht="15.2" customHeight="1" x14ac:dyDescent="0.25">
      <c r="A26" s="168" t="s">
        <v>483</v>
      </c>
      <c r="B26" s="39" t="s">
        <v>453</v>
      </c>
      <c r="C26" s="72" t="s">
        <v>484</v>
      </c>
      <c r="D26" s="169" t="s">
        <v>485</v>
      </c>
      <c r="E26" s="252">
        <f>11886/1000</f>
        <v>11.885999999999999</v>
      </c>
      <c r="F26" s="253"/>
      <c r="G26" s="5"/>
    </row>
    <row r="27" spans="1:7" ht="24.2" customHeight="1" x14ac:dyDescent="0.25">
      <c r="A27" s="168" t="s">
        <v>486</v>
      </c>
      <c r="B27" s="39" t="s">
        <v>453</v>
      </c>
      <c r="C27" s="72" t="s">
        <v>487</v>
      </c>
      <c r="D27" s="169" t="s">
        <v>488</v>
      </c>
      <c r="E27" s="252">
        <f>57.42/1000</f>
        <v>5.7419999999999999E-2</v>
      </c>
      <c r="F27" s="253"/>
      <c r="G27" s="5"/>
    </row>
    <row r="28" spans="1:7" ht="24.2" customHeight="1" x14ac:dyDescent="0.25">
      <c r="A28" s="168" t="s">
        <v>489</v>
      </c>
      <c r="B28" s="39" t="s">
        <v>453</v>
      </c>
      <c r="C28" s="72" t="s">
        <v>490</v>
      </c>
      <c r="D28" s="169" t="s">
        <v>488</v>
      </c>
      <c r="E28" s="252">
        <f>603.63/1000</f>
        <v>0.60363</v>
      </c>
      <c r="F28" s="253"/>
      <c r="G28" s="5"/>
    </row>
    <row r="29" spans="1:7" ht="15.2" customHeight="1" x14ac:dyDescent="0.25">
      <c r="A29" s="168" t="s">
        <v>491</v>
      </c>
      <c r="B29" s="39" t="s">
        <v>453</v>
      </c>
      <c r="C29" s="72" t="s">
        <v>492</v>
      </c>
      <c r="D29" s="169" t="s">
        <v>488</v>
      </c>
      <c r="E29" s="252">
        <f>60250/1000</f>
        <v>60.25</v>
      </c>
      <c r="F29" s="253"/>
      <c r="G29" s="5"/>
    </row>
    <row r="30" spans="1:7" ht="15.2" customHeight="1" x14ac:dyDescent="0.25">
      <c r="A30" s="168" t="s">
        <v>493</v>
      </c>
      <c r="B30" s="39" t="s">
        <v>453</v>
      </c>
      <c r="C30" s="72" t="s">
        <v>494</v>
      </c>
      <c r="D30" s="169" t="s">
        <v>495</v>
      </c>
      <c r="E30" s="252">
        <v>70</v>
      </c>
      <c r="F30" s="253"/>
      <c r="G30" s="5"/>
    </row>
    <row r="31" spans="1:7" ht="15.2" customHeight="1" x14ac:dyDescent="0.25">
      <c r="A31" s="168" t="s">
        <v>496</v>
      </c>
      <c r="B31" s="39" t="s">
        <v>453</v>
      </c>
      <c r="C31" s="72" t="s">
        <v>497</v>
      </c>
      <c r="D31" s="169" t="s">
        <v>495</v>
      </c>
      <c r="E31" s="252">
        <f>19263/1000</f>
        <v>19.263000000000002</v>
      </c>
      <c r="F31" s="253"/>
      <c r="G31" s="5"/>
    </row>
    <row r="32" spans="1:7" ht="15.2" customHeight="1" x14ac:dyDescent="0.25">
      <c r="A32" s="168" t="s">
        <v>498</v>
      </c>
      <c r="B32" s="39" t="s">
        <v>453</v>
      </c>
      <c r="C32" s="72" t="s">
        <v>499</v>
      </c>
      <c r="D32" s="169" t="s">
        <v>468</v>
      </c>
      <c r="E32" s="252">
        <f>324533/1000</f>
        <v>324.53300000000002</v>
      </c>
      <c r="F32" s="253"/>
      <c r="G32" s="5"/>
    </row>
    <row r="33" spans="1:7" ht="15.2" customHeight="1" x14ac:dyDescent="0.25">
      <c r="A33" s="168" t="s">
        <v>500</v>
      </c>
      <c r="B33" s="39" t="s">
        <v>453</v>
      </c>
      <c r="C33" s="72" t="s">
        <v>501</v>
      </c>
      <c r="D33" s="169" t="s">
        <v>468</v>
      </c>
      <c r="E33" s="252">
        <f>387601.53/1000</f>
        <v>387.60153000000003</v>
      </c>
      <c r="F33" s="253"/>
      <c r="G33" s="5"/>
    </row>
    <row r="34" spans="1:7" ht="15.2" customHeight="1" x14ac:dyDescent="0.25">
      <c r="A34" s="168" t="s">
        <v>502</v>
      </c>
      <c r="B34" s="39" t="s">
        <v>453</v>
      </c>
      <c r="C34" s="72" t="s">
        <v>503</v>
      </c>
      <c r="D34" s="169" t="s">
        <v>468</v>
      </c>
      <c r="E34" s="252">
        <f>545122.47/1000</f>
        <v>545.12247000000002</v>
      </c>
      <c r="F34" s="253"/>
      <c r="G34" s="5"/>
    </row>
    <row r="35" spans="1:7" ht="15.2" customHeight="1" x14ac:dyDescent="0.25">
      <c r="A35" s="168" t="s">
        <v>504</v>
      </c>
      <c r="B35" s="39" t="s">
        <v>453</v>
      </c>
      <c r="C35" s="72" t="s">
        <v>505</v>
      </c>
      <c r="D35" s="169" t="s">
        <v>468</v>
      </c>
      <c r="E35" s="252">
        <f>333.6/1000</f>
        <v>0.33360000000000001</v>
      </c>
      <c r="F35" s="253"/>
      <c r="G35" s="5"/>
    </row>
    <row r="36" spans="1:7" ht="15.2" customHeight="1" x14ac:dyDescent="0.25">
      <c r="A36" s="168" t="s">
        <v>469</v>
      </c>
      <c r="B36" s="39" t="s">
        <v>453</v>
      </c>
      <c r="C36" s="72" t="s">
        <v>470</v>
      </c>
      <c r="D36" s="169" t="s">
        <v>506</v>
      </c>
      <c r="E36" s="252">
        <f>23403.2/1000</f>
        <v>23.403200000000002</v>
      </c>
      <c r="F36" s="253"/>
      <c r="G36" s="5"/>
    </row>
    <row r="37" spans="1:7" ht="15.2" customHeight="1" x14ac:dyDescent="0.25">
      <c r="A37" s="168" t="s">
        <v>471</v>
      </c>
      <c r="B37" s="39" t="s">
        <v>453</v>
      </c>
      <c r="C37" s="72" t="s">
        <v>472</v>
      </c>
      <c r="D37" s="169" t="s">
        <v>507</v>
      </c>
      <c r="E37" s="252">
        <f>328209.31/1000</f>
        <v>328.20931000000002</v>
      </c>
      <c r="F37" s="253"/>
      <c r="G37" s="5"/>
    </row>
    <row r="38" spans="1:7" ht="15.2" customHeight="1" x14ac:dyDescent="0.25">
      <c r="A38" s="168" t="s">
        <v>474</v>
      </c>
      <c r="B38" s="39" t="s">
        <v>453</v>
      </c>
      <c r="C38" s="72" t="s">
        <v>475</v>
      </c>
      <c r="D38" s="169" t="s">
        <v>506</v>
      </c>
      <c r="E38" s="252">
        <f>187711.12/1000</f>
        <v>187.71111999999999</v>
      </c>
      <c r="F38" s="253"/>
      <c r="G38" s="5"/>
    </row>
    <row r="39" spans="1:7" ht="15.2" customHeight="1" x14ac:dyDescent="0.25">
      <c r="A39" s="168" t="s">
        <v>476</v>
      </c>
      <c r="B39" s="39" t="s">
        <v>453</v>
      </c>
      <c r="C39" s="72" t="s">
        <v>477</v>
      </c>
      <c r="D39" s="169" t="s">
        <v>506</v>
      </c>
      <c r="E39" s="252">
        <f>855974.83/1000</f>
        <v>855.97483</v>
      </c>
      <c r="F39" s="253"/>
      <c r="G39" s="5"/>
    </row>
    <row r="40" spans="1:7" ht="15.2" customHeight="1" x14ac:dyDescent="0.25">
      <c r="A40" s="168" t="s">
        <v>478</v>
      </c>
      <c r="B40" s="39" t="s">
        <v>453</v>
      </c>
      <c r="C40" s="72" t="s">
        <v>479</v>
      </c>
      <c r="D40" s="169" t="s">
        <v>506</v>
      </c>
      <c r="E40" s="252">
        <f>14314.14/1000</f>
        <v>14.31414</v>
      </c>
      <c r="F40" s="253"/>
      <c r="G40" s="5"/>
    </row>
    <row r="41" spans="1:7" ht="15.2" customHeight="1" x14ac:dyDescent="0.25">
      <c r="A41" s="168" t="s">
        <v>483</v>
      </c>
      <c r="B41" s="39" t="s">
        <v>453</v>
      </c>
      <c r="C41" s="72" t="s">
        <v>484</v>
      </c>
      <c r="D41" s="169" t="s">
        <v>508</v>
      </c>
      <c r="E41" s="252">
        <f>86637/1000</f>
        <v>86.637</v>
      </c>
      <c r="F41" s="253"/>
      <c r="G41" s="5"/>
    </row>
    <row r="42" spans="1:7" ht="15.2" customHeight="1" x14ac:dyDescent="0.25">
      <c r="A42" s="168" t="s">
        <v>483</v>
      </c>
      <c r="B42" s="39" t="s">
        <v>453</v>
      </c>
      <c r="C42" s="72" t="s">
        <v>484</v>
      </c>
      <c r="D42" s="169" t="s">
        <v>509</v>
      </c>
      <c r="E42" s="252">
        <f>7106/1000</f>
        <v>7.1059999999999999</v>
      </c>
      <c r="F42" s="253"/>
      <c r="G42" s="5"/>
    </row>
    <row r="43" spans="1:7" ht="24.2" customHeight="1" x14ac:dyDescent="0.25">
      <c r="A43" s="168" t="s">
        <v>489</v>
      </c>
      <c r="B43" s="39" t="s">
        <v>453</v>
      </c>
      <c r="C43" s="72" t="s">
        <v>490</v>
      </c>
      <c r="D43" s="169" t="s">
        <v>510</v>
      </c>
      <c r="E43" s="252">
        <f>670.69/1000</f>
        <v>0.67069000000000001</v>
      </c>
      <c r="F43" s="253"/>
      <c r="G43" s="5"/>
    </row>
    <row r="44" spans="1:7" ht="15.2" customHeight="1" x14ac:dyDescent="0.25">
      <c r="A44" s="168" t="s">
        <v>493</v>
      </c>
      <c r="B44" s="39" t="s">
        <v>453</v>
      </c>
      <c r="C44" s="72" t="s">
        <v>494</v>
      </c>
      <c r="D44" s="169" t="s">
        <v>511</v>
      </c>
      <c r="E44" s="252">
        <v>30</v>
      </c>
      <c r="F44" s="253"/>
      <c r="G44" s="5"/>
    </row>
    <row r="45" spans="1:7" ht="15.2" customHeight="1" x14ac:dyDescent="0.25">
      <c r="A45" s="168" t="s">
        <v>496</v>
      </c>
      <c r="B45" s="39" t="s">
        <v>453</v>
      </c>
      <c r="C45" s="72" t="s">
        <v>497</v>
      </c>
      <c r="D45" s="169" t="s">
        <v>510</v>
      </c>
      <c r="E45" s="252">
        <f>33886/1000</f>
        <v>33.886000000000003</v>
      </c>
      <c r="F45" s="253"/>
      <c r="G45" s="5"/>
    </row>
    <row r="46" spans="1:7" ht="15.2" customHeight="1" x14ac:dyDescent="0.25">
      <c r="A46" s="168" t="s">
        <v>502</v>
      </c>
      <c r="B46" s="39" t="s">
        <v>453</v>
      </c>
      <c r="C46" s="72" t="s">
        <v>503</v>
      </c>
      <c r="D46" s="169" t="s">
        <v>506</v>
      </c>
      <c r="E46" s="257">
        <f>378445.4/1000</f>
        <v>378.44540000000001</v>
      </c>
      <c r="F46" s="258"/>
      <c r="G46" s="5"/>
    </row>
    <row r="47" spans="1:7" ht="15.2" customHeight="1" x14ac:dyDescent="0.25">
      <c r="A47" s="168" t="s">
        <v>504</v>
      </c>
      <c r="B47" s="39" t="s">
        <v>453</v>
      </c>
      <c r="C47" s="72" t="s">
        <v>505</v>
      </c>
      <c r="D47" s="169" t="s">
        <v>506</v>
      </c>
      <c r="E47" s="252">
        <f>148686/1000</f>
        <v>148.68600000000001</v>
      </c>
      <c r="F47" s="253"/>
      <c r="G47" s="5"/>
    </row>
    <row r="48" spans="1:7" ht="15.2" customHeight="1" x14ac:dyDescent="0.25">
      <c r="A48" s="168" t="s">
        <v>454</v>
      </c>
      <c r="B48" s="39" t="s">
        <v>453</v>
      </c>
      <c r="C48" s="72" t="s">
        <v>455</v>
      </c>
      <c r="D48" s="169" t="s">
        <v>512</v>
      </c>
      <c r="E48" s="252">
        <f>1209345.98/1000</f>
        <v>1209.3459800000001</v>
      </c>
      <c r="F48" s="253"/>
      <c r="G48" s="5"/>
    </row>
    <row r="49" spans="1:7" ht="15.2" customHeight="1" x14ac:dyDescent="0.25">
      <c r="A49" s="168" t="s">
        <v>457</v>
      </c>
      <c r="B49" s="39" t="s">
        <v>453</v>
      </c>
      <c r="C49" s="72" t="s">
        <v>458</v>
      </c>
      <c r="D49" s="169" t="s">
        <v>513</v>
      </c>
      <c r="E49" s="252">
        <f>365222.54/1000</f>
        <v>365.22253999999998</v>
      </c>
      <c r="F49" s="253"/>
      <c r="G49" s="5"/>
    </row>
    <row r="50" spans="1:7" ht="15.2" customHeight="1" x14ac:dyDescent="0.25">
      <c r="A50" s="168" t="s">
        <v>474</v>
      </c>
      <c r="B50" s="39" t="s">
        <v>453</v>
      </c>
      <c r="C50" s="72" t="s">
        <v>475</v>
      </c>
      <c r="D50" s="169" t="s">
        <v>514</v>
      </c>
      <c r="E50" s="252">
        <f>6125/1000</f>
        <v>6.125</v>
      </c>
      <c r="F50" s="253"/>
      <c r="G50" s="5"/>
    </row>
    <row r="51" spans="1:7" ht="24.2" customHeight="1" x14ac:dyDescent="0.25">
      <c r="A51" s="168" t="s">
        <v>480</v>
      </c>
      <c r="B51" s="39" t="s">
        <v>453</v>
      </c>
      <c r="C51" s="72" t="s">
        <v>481</v>
      </c>
      <c r="D51" s="169" t="s">
        <v>515</v>
      </c>
      <c r="E51" s="252">
        <f>92999.08/1000</f>
        <v>92.999080000000006</v>
      </c>
      <c r="F51" s="253"/>
      <c r="G51" s="5"/>
    </row>
    <row r="52" spans="1:7" ht="15.2" customHeight="1" x14ac:dyDescent="0.25">
      <c r="A52" s="168" t="s">
        <v>460</v>
      </c>
      <c r="B52" s="39" t="s">
        <v>453</v>
      </c>
      <c r="C52" s="72" t="s">
        <v>461</v>
      </c>
      <c r="D52" s="169" t="s">
        <v>512</v>
      </c>
      <c r="E52" s="252">
        <f>59752.94/1000</f>
        <v>59.752940000000002</v>
      </c>
      <c r="F52" s="253"/>
      <c r="G52" s="5"/>
    </row>
    <row r="53" spans="1:7" ht="15.2" customHeight="1" x14ac:dyDescent="0.25">
      <c r="A53" s="168" t="s">
        <v>498</v>
      </c>
      <c r="B53" s="39" t="s">
        <v>453</v>
      </c>
      <c r="C53" s="72" t="s">
        <v>499</v>
      </c>
      <c r="D53" s="169" t="s">
        <v>514</v>
      </c>
      <c r="E53" s="252">
        <f>109039/1000</f>
        <v>109.039</v>
      </c>
      <c r="F53" s="253"/>
      <c r="G53" s="5"/>
    </row>
    <row r="54" spans="1:7" ht="15.2" customHeight="1" x14ac:dyDescent="0.25">
      <c r="A54" s="168" t="s">
        <v>502</v>
      </c>
      <c r="B54" s="39" t="s">
        <v>453</v>
      </c>
      <c r="C54" s="72" t="s">
        <v>503</v>
      </c>
      <c r="D54" s="169" t="s">
        <v>514</v>
      </c>
      <c r="E54" s="252">
        <f>32115.46/1000</f>
        <v>32.115459999999999</v>
      </c>
      <c r="F54" s="253"/>
      <c r="G54" s="5"/>
    </row>
    <row r="55" spans="1:7" ht="15.2" customHeight="1" x14ac:dyDescent="0.25">
      <c r="A55" s="168" t="s">
        <v>476</v>
      </c>
      <c r="B55" s="39" t="s">
        <v>453</v>
      </c>
      <c r="C55" s="72" t="s">
        <v>477</v>
      </c>
      <c r="D55" s="169" t="s">
        <v>516</v>
      </c>
      <c r="E55" s="252">
        <v>171.6</v>
      </c>
      <c r="F55" s="253"/>
      <c r="G55" s="5"/>
    </row>
    <row r="56" spans="1:7" ht="15.2" customHeight="1" x14ac:dyDescent="0.25">
      <c r="A56" s="168" t="s">
        <v>467</v>
      </c>
      <c r="B56" s="39" t="s">
        <v>453</v>
      </c>
      <c r="C56" s="72" t="s">
        <v>207</v>
      </c>
      <c r="D56" s="169" t="s">
        <v>517</v>
      </c>
      <c r="E56" s="252">
        <v>83.6</v>
      </c>
      <c r="F56" s="253"/>
      <c r="G56" s="5"/>
    </row>
    <row r="57" spans="1:7" ht="15.2" customHeight="1" x14ac:dyDescent="0.25">
      <c r="A57" s="168" t="s">
        <v>471</v>
      </c>
      <c r="B57" s="39" t="s">
        <v>453</v>
      </c>
      <c r="C57" s="72" t="s">
        <v>472</v>
      </c>
      <c r="D57" s="169" t="s">
        <v>518</v>
      </c>
      <c r="E57" s="252">
        <f>104.34/1000</f>
        <v>0.10434</v>
      </c>
      <c r="F57" s="253"/>
      <c r="G57" s="5"/>
    </row>
    <row r="58" spans="1:7" ht="24.2" customHeight="1" x14ac:dyDescent="0.25">
      <c r="A58" s="168" t="s">
        <v>519</v>
      </c>
      <c r="B58" s="39" t="s">
        <v>453</v>
      </c>
      <c r="C58" s="72" t="s">
        <v>520</v>
      </c>
      <c r="D58" s="169" t="s">
        <v>517</v>
      </c>
      <c r="E58" s="252">
        <v>142.19999999999999</v>
      </c>
      <c r="F58" s="253"/>
      <c r="G58" s="5"/>
    </row>
    <row r="59" spans="1:7" ht="15.2" customHeight="1" x14ac:dyDescent="0.25">
      <c r="A59" s="168" t="s">
        <v>474</v>
      </c>
      <c r="B59" s="39" t="s">
        <v>453</v>
      </c>
      <c r="C59" s="72" t="s">
        <v>475</v>
      </c>
      <c r="D59" s="169" t="s">
        <v>517</v>
      </c>
      <c r="E59" s="252">
        <f>168956.42/1000</f>
        <v>168.95642000000001</v>
      </c>
      <c r="F59" s="253"/>
      <c r="G59" s="5"/>
    </row>
    <row r="60" spans="1:7" ht="15.2" customHeight="1" x14ac:dyDescent="0.25">
      <c r="A60" s="168" t="s">
        <v>476</v>
      </c>
      <c r="B60" s="39" t="s">
        <v>453</v>
      </c>
      <c r="C60" s="72" t="s">
        <v>477</v>
      </c>
      <c r="D60" s="169" t="s">
        <v>517</v>
      </c>
      <c r="E60" s="252">
        <f>747446.39/1000</f>
        <v>747.44639000000006</v>
      </c>
      <c r="F60" s="253"/>
      <c r="G60" s="5"/>
    </row>
    <row r="61" spans="1:7" ht="15.2" customHeight="1" x14ac:dyDescent="0.25">
      <c r="A61" s="168" t="s">
        <v>483</v>
      </c>
      <c r="B61" s="39" t="s">
        <v>453</v>
      </c>
      <c r="C61" s="72" t="s">
        <v>484</v>
      </c>
      <c r="D61" s="169" t="s">
        <v>521</v>
      </c>
      <c r="E61" s="252">
        <f>4000/1000</f>
        <v>4</v>
      </c>
      <c r="F61" s="253"/>
      <c r="G61" s="5"/>
    </row>
    <row r="62" spans="1:7" ht="15.2" customHeight="1" x14ac:dyDescent="0.25">
      <c r="A62" s="168" t="s">
        <v>498</v>
      </c>
      <c r="B62" s="39" t="s">
        <v>453</v>
      </c>
      <c r="C62" s="72" t="s">
        <v>499</v>
      </c>
      <c r="D62" s="169" t="s">
        <v>517</v>
      </c>
      <c r="E62" s="252">
        <f>45299/1000</f>
        <v>45.298999999999999</v>
      </c>
      <c r="F62" s="253"/>
      <c r="G62" s="5"/>
    </row>
    <row r="63" spans="1:7" ht="15.2" customHeight="1" x14ac:dyDescent="0.25">
      <c r="A63" s="168" t="s">
        <v>500</v>
      </c>
      <c r="B63" s="39" t="s">
        <v>453</v>
      </c>
      <c r="C63" s="72" t="s">
        <v>501</v>
      </c>
      <c r="D63" s="169" t="s">
        <v>517</v>
      </c>
      <c r="E63" s="252">
        <f>429236.33/1000</f>
        <v>429.23633000000001</v>
      </c>
      <c r="F63" s="253"/>
      <c r="G63" s="5"/>
    </row>
    <row r="64" spans="1:7" ht="15.2" customHeight="1" x14ac:dyDescent="0.25">
      <c r="A64" s="168" t="s">
        <v>502</v>
      </c>
      <c r="B64" s="39" t="s">
        <v>453</v>
      </c>
      <c r="C64" s="72" t="s">
        <v>503</v>
      </c>
      <c r="D64" s="169" t="s">
        <v>517</v>
      </c>
      <c r="E64" s="252">
        <f>34140.01/1000</f>
        <v>34.140010000000004</v>
      </c>
      <c r="F64" s="253"/>
      <c r="G64" s="5"/>
    </row>
    <row r="65" spans="1:7" ht="15.2" customHeight="1" x14ac:dyDescent="0.25">
      <c r="A65" s="168" t="s">
        <v>469</v>
      </c>
      <c r="B65" s="39" t="s">
        <v>453</v>
      </c>
      <c r="C65" s="72" t="s">
        <v>470</v>
      </c>
      <c r="D65" s="169" t="s">
        <v>522</v>
      </c>
      <c r="E65" s="252">
        <f>2805548.21/1000</f>
        <v>2805.5482099999999</v>
      </c>
      <c r="F65" s="253"/>
      <c r="G65" s="5"/>
    </row>
    <row r="66" spans="1:7" ht="15.2" customHeight="1" x14ac:dyDescent="0.25">
      <c r="A66" s="168" t="s">
        <v>474</v>
      </c>
      <c r="B66" s="39" t="s">
        <v>453</v>
      </c>
      <c r="C66" s="72" t="s">
        <v>475</v>
      </c>
      <c r="D66" s="169" t="s">
        <v>523</v>
      </c>
      <c r="E66" s="252">
        <f>12248018.4/1000</f>
        <v>12248.018400000001</v>
      </c>
      <c r="F66" s="253"/>
      <c r="G66" s="5"/>
    </row>
    <row r="67" spans="1:7" ht="15.2" customHeight="1" x14ac:dyDescent="0.25">
      <c r="A67" s="168" t="s">
        <v>474</v>
      </c>
      <c r="B67" s="39" t="s">
        <v>453</v>
      </c>
      <c r="C67" s="72" t="s">
        <v>475</v>
      </c>
      <c r="D67" s="169" t="s">
        <v>522</v>
      </c>
      <c r="E67" s="252">
        <f>5485132.41/1000</f>
        <v>5485.1324100000002</v>
      </c>
      <c r="F67" s="253"/>
      <c r="G67" s="5"/>
    </row>
    <row r="68" spans="1:7" ht="15.2" customHeight="1" x14ac:dyDescent="0.25">
      <c r="A68" s="168" t="s">
        <v>476</v>
      </c>
      <c r="B68" s="39" t="s">
        <v>453</v>
      </c>
      <c r="C68" s="72" t="s">
        <v>477</v>
      </c>
      <c r="D68" s="169" t="s">
        <v>523</v>
      </c>
      <c r="E68" s="257">
        <f>1978965.14/1000</f>
        <v>1978.9651399999998</v>
      </c>
      <c r="F68" s="258"/>
      <c r="G68" s="5"/>
    </row>
    <row r="69" spans="1:7" ht="15.2" customHeight="1" x14ac:dyDescent="0.25">
      <c r="A69" s="168" t="s">
        <v>476</v>
      </c>
      <c r="B69" s="39" t="s">
        <v>453</v>
      </c>
      <c r="C69" s="72" t="s">
        <v>477</v>
      </c>
      <c r="D69" s="169" t="s">
        <v>522</v>
      </c>
      <c r="E69" s="257">
        <f>3098665.07/1000</f>
        <v>3098.66507</v>
      </c>
      <c r="F69" s="258"/>
      <c r="G69" s="5"/>
    </row>
    <row r="70" spans="1:7" ht="15.2" customHeight="1" x14ac:dyDescent="0.25">
      <c r="A70" s="168" t="s">
        <v>498</v>
      </c>
      <c r="B70" s="39" t="s">
        <v>453</v>
      </c>
      <c r="C70" s="72" t="s">
        <v>499</v>
      </c>
      <c r="D70" s="169" t="s">
        <v>522</v>
      </c>
      <c r="E70" s="257">
        <f>39635/1000</f>
        <v>39.634999999999998</v>
      </c>
      <c r="F70" s="258"/>
      <c r="G70" s="5"/>
    </row>
    <row r="71" spans="1:7" ht="15.2" customHeight="1" x14ac:dyDescent="0.25">
      <c r="A71" s="168" t="s">
        <v>500</v>
      </c>
      <c r="B71" s="39" t="s">
        <v>453</v>
      </c>
      <c r="C71" s="72" t="s">
        <v>501</v>
      </c>
      <c r="D71" s="169" t="s">
        <v>522</v>
      </c>
      <c r="E71" s="252">
        <f>1752091.35/1000</f>
        <v>1752.0913500000001</v>
      </c>
      <c r="F71" s="253"/>
      <c r="G71" s="5"/>
    </row>
    <row r="72" spans="1:7" ht="15.2" customHeight="1" x14ac:dyDescent="0.25">
      <c r="A72" s="168" t="s">
        <v>502</v>
      </c>
      <c r="B72" s="39" t="s">
        <v>453</v>
      </c>
      <c r="C72" s="72" t="s">
        <v>503</v>
      </c>
      <c r="D72" s="169" t="s">
        <v>522</v>
      </c>
      <c r="E72" s="252">
        <f>6391392.36/1000</f>
        <v>6391.3923600000007</v>
      </c>
      <c r="F72" s="253"/>
      <c r="G72" s="5"/>
    </row>
    <row r="73" spans="1:7" ht="15.2" customHeight="1" x14ac:dyDescent="0.25">
      <c r="A73" s="168" t="s">
        <v>454</v>
      </c>
      <c r="B73" s="39" t="s">
        <v>453</v>
      </c>
      <c r="C73" s="72" t="s">
        <v>455</v>
      </c>
      <c r="D73" s="169" t="s">
        <v>524</v>
      </c>
      <c r="E73" s="252">
        <f>480650.31/1000</f>
        <v>480.65030999999999</v>
      </c>
      <c r="F73" s="253"/>
      <c r="G73" s="5"/>
    </row>
    <row r="74" spans="1:7" ht="15.2" customHeight="1" x14ac:dyDescent="0.25">
      <c r="A74" s="168" t="s">
        <v>457</v>
      </c>
      <c r="B74" s="39" t="s">
        <v>453</v>
      </c>
      <c r="C74" s="72" t="s">
        <v>458</v>
      </c>
      <c r="D74" s="169" t="s">
        <v>525</v>
      </c>
      <c r="E74" s="252">
        <f>145156.37/1000</f>
        <v>145.15636999999998</v>
      </c>
      <c r="F74" s="253"/>
      <c r="G74" s="5"/>
    </row>
    <row r="75" spans="1:7" ht="15.2" customHeight="1" x14ac:dyDescent="0.25">
      <c r="A75" s="168" t="s">
        <v>476</v>
      </c>
      <c r="B75" s="39" t="s">
        <v>453</v>
      </c>
      <c r="C75" s="72" t="s">
        <v>477</v>
      </c>
      <c r="D75" s="169" t="s">
        <v>526</v>
      </c>
      <c r="E75" s="252">
        <f>634592.5/1000</f>
        <v>634.59249999999997</v>
      </c>
      <c r="F75" s="253"/>
      <c r="G75" s="5"/>
    </row>
    <row r="76" spans="1:7" ht="15.2" customHeight="1" x14ac:dyDescent="0.25">
      <c r="A76" s="168" t="s">
        <v>471</v>
      </c>
      <c r="B76" s="39" t="s">
        <v>453</v>
      </c>
      <c r="C76" s="72" t="s">
        <v>472</v>
      </c>
      <c r="D76" s="169" t="s">
        <v>527</v>
      </c>
      <c r="E76" s="252">
        <f>18817.69/1000</f>
        <v>18.817689999999999</v>
      </c>
      <c r="F76" s="253"/>
      <c r="G76" s="5"/>
    </row>
    <row r="77" spans="1:7" ht="15.2" customHeight="1" x14ac:dyDescent="0.25">
      <c r="A77" s="168" t="s">
        <v>474</v>
      </c>
      <c r="B77" s="39" t="s">
        <v>453</v>
      </c>
      <c r="C77" s="72" t="s">
        <v>475</v>
      </c>
      <c r="D77" s="169" t="s">
        <v>528</v>
      </c>
      <c r="E77" s="252">
        <f>61738.42/1000</f>
        <v>61.738419999999998</v>
      </c>
      <c r="F77" s="253"/>
      <c r="G77" s="5"/>
    </row>
    <row r="78" spans="1:7" ht="15.2" customHeight="1" x14ac:dyDescent="0.25">
      <c r="A78" s="168" t="s">
        <v>476</v>
      </c>
      <c r="B78" s="39" t="s">
        <v>453</v>
      </c>
      <c r="C78" s="72" t="s">
        <v>477</v>
      </c>
      <c r="D78" s="169" t="s">
        <v>528</v>
      </c>
      <c r="E78" s="252">
        <f>200000/1000</f>
        <v>200</v>
      </c>
      <c r="F78" s="253"/>
      <c r="G78" s="5"/>
    </row>
    <row r="79" spans="1:7" ht="15.2" customHeight="1" x14ac:dyDescent="0.25">
      <c r="A79" s="168" t="s">
        <v>493</v>
      </c>
      <c r="B79" s="39" t="s">
        <v>453</v>
      </c>
      <c r="C79" s="72" t="s">
        <v>494</v>
      </c>
      <c r="D79" s="169" t="s">
        <v>529</v>
      </c>
      <c r="E79" s="252">
        <f>387000/1000</f>
        <v>387</v>
      </c>
      <c r="F79" s="253"/>
      <c r="G79" s="5"/>
    </row>
    <row r="80" spans="1:7" ht="15.2" customHeight="1" x14ac:dyDescent="0.25">
      <c r="A80" s="168" t="s">
        <v>471</v>
      </c>
      <c r="B80" s="39" t="s">
        <v>453</v>
      </c>
      <c r="C80" s="72" t="s">
        <v>472</v>
      </c>
      <c r="D80" s="169" t="s">
        <v>530</v>
      </c>
      <c r="E80" s="252">
        <f>60759.75/1000</f>
        <v>60.759749999999997</v>
      </c>
      <c r="F80" s="253"/>
      <c r="G80" s="5"/>
    </row>
    <row r="81" spans="1:7" ht="15.2" customHeight="1" x14ac:dyDescent="0.25">
      <c r="A81" s="168" t="s">
        <v>474</v>
      </c>
      <c r="B81" s="39" t="s">
        <v>453</v>
      </c>
      <c r="C81" s="72" t="s">
        <v>475</v>
      </c>
      <c r="D81" s="169" t="s">
        <v>531</v>
      </c>
      <c r="E81" s="252">
        <f>155763.48/1000</f>
        <v>155.76348000000002</v>
      </c>
      <c r="F81" s="253"/>
      <c r="G81" s="5"/>
    </row>
    <row r="82" spans="1:7" ht="24.2" customHeight="1" x14ac:dyDescent="0.25">
      <c r="A82" s="168" t="s">
        <v>489</v>
      </c>
      <c r="B82" s="39" t="s">
        <v>453</v>
      </c>
      <c r="C82" s="72" t="s">
        <v>490</v>
      </c>
      <c r="D82" s="169" t="s">
        <v>532</v>
      </c>
      <c r="E82" s="252">
        <f>166.35/1000</f>
        <v>0.16635</v>
      </c>
      <c r="F82" s="253"/>
      <c r="G82" s="5"/>
    </row>
    <row r="83" spans="1:7" ht="15.2" customHeight="1" x14ac:dyDescent="0.25">
      <c r="A83" s="168" t="s">
        <v>469</v>
      </c>
      <c r="B83" s="39" t="s">
        <v>453</v>
      </c>
      <c r="C83" s="72" t="s">
        <v>470</v>
      </c>
      <c r="D83" s="169" t="s">
        <v>533</v>
      </c>
      <c r="E83" s="252">
        <f>164867.58/1000</f>
        <v>164.86757999999998</v>
      </c>
      <c r="F83" s="253"/>
      <c r="G83" s="5"/>
    </row>
    <row r="84" spans="1:7" ht="15.2" customHeight="1" x14ac:dyDescent="0.25">
      <c r="A84" s="168" t="s">
        <v>471</v>
      </c>
      <c r="B84" s="39" t="s">
        <v>453</v>
      </c>
      <c r="C84" s="72" t="s">
        <v>472</v>
      </c>
      <c r="D84" s="169" t="s">
        <v>533</v>
      </c>
      <c r="E84" s="252">
        <f>28305.54/1000</f>
        <v>28.305540000000001</v>
      </c>
      <c r="F84" s="253"/>
      <c r="G84" s="5"/>
    </row>
    <row r="85" spans="1:7" ht="15.2" customHeight="1" x14ac:dyDescent="0.25">
      <c r="A85" s="168" t="s">
        <v>471</v>
      </c>
      <c r="B85" s="39" t="s">
        <v>453</v>
      </c>
      <c r="C85" s="72" t="s">
        <v>472</v>
      </c>
      <c r="D85" s="169" t="s">
        <v>534</v>
      </c>
      <c r="E85" s="252">
        <f>1492922.75/1000</f>
        <v>1492.92275</v>
      </c>
      <c r="F85" s="253"/>
      <c r="G85" s="5"/>
    </row>
    <row r="86" spans="1:7" ht="24.2" customHeight="1" x14ac:dyDescent="0.25">
      <c r="A86" s="168" t="s">
        <v>519</v>
      </c>
      <c r="B86" s="39" t="s">
        <v>453</v>
      </c>
      <c r="C86" s="72" t="s">
        <v>520</v>
      </c>
      <c r="D86" s="169" t="s">
        <v>533</v>
      </c>
      <c r="E86" s="252">
        <f>282801.62/1000</f>
        <v>282.80162000000001</v>
      </c>
      <c r="F86" s="253"/>
      <c r="G86" s="5"/>
    </row>
    <row r="87" spans="1:7" ht="15.2" customHeight="1" x14ac:dyDescent="0.25">
      <c r="A87" s="168" t="s">
        <v>474</v>
      </c>
      <c r="B87" s="39" t="s">
        <v>453</v>
      </c>
      <c r="C87" s="72" t="s">
        <v>475</v>
      </c>
      <c r="D87" s="169" t="s">
        <v>533</v>
      </c>
      <c r="E87" s="252">
        <f>2274054.35/1000</f>
        <v>2274.0543499999999</v>
      </c>
      <c r="F87" s="253"/>
      <c r="G87" s="5"/>
    </row>
    <row r="88" spans="1:7" ht="15.2" customHeight="1" x14ac:dyDescent="0.25">
      <c r="A88" s="168" t="s">
        <v>476</v>
      </c>
      <c r="B88" s="39" t="s">
        <v>453</v>
      </c>
      <c r="C88" s="72" t="s">
        <v>477</v>
      </c>
      <c r="D88" s="169" t="s">
        <v>533</v>
      </c>
      <c r="E88" s="252">
        <f>12501869.74/1000</f>
        <v>12501.86974</v>
      </c>
      <c r="F88" s="253"/>
      <c r="G88" s="5"/>
    </row>
    <row r="89" spans="1:7" ht="15.2" customHeight="1" x14ac:dyDescent="0.25">
      <c r="A89" s="168" t="s">
        <v>483</v>
      </c>
      <c r="B89" s="39" t="s">
        <v>453</v>
      </c>
      <c r="C89" s="72" t="s">
        <v>484</v>
      </c>
      <c r="D89" s="169" t="s">
        <v>535</v>
      </c>
      <c r="E89" s="252">
        <f>5379/1000</f>
        <v>5.3789999999999996</v>
      </c>
      <c r="F89" s="253"/>
      <c r="G89" s="5"/>
    </row>
    <row r="90" spans="1:7" ht="24.2" customHeight="1" x14ac:dyDescent="0.25">
      <c r="A90" s="168" t="s">
        <v>489</v>
      </c>
      <c r="B90" s="39" t="s">
        <v>453</v>
      </c>
      <c r="C90" s="72" t="s">
        <v>490</v>
      </c>
      <c r="D90" s="169" t="s">
        <v>536</v>
      </c>
      <c r="E90" s="252">
        <f>2617.76/1000</f>
        <v>2.6177600000000001</v>
      </c>
      <c r="F90" s="253"/>
      <c r="G90" s="5"/>
    </row>
    <row r="91" spans="1:7" ht="15.2" customHeight="1" x14ac:dyDescent="0.25">
      <c r="A91" s="168" t="s">
        <v>498</v>
      </c>
      <c r="B91" s="39" t="s">
        <v>453</v>
      </c>
      <c r="C91" s="72" t="s">
        <v>499</v>
      </c>
      <c r="D91" s="169" t="s">
        <v>533</v>
      </c>
      <c r="E91" s="252">
        <f>623548.4/1000</f>
        <v>623.54840000000002</v>
      </c>
      <c r="F91" s="253"/>
      <c r="G91" s="5"/>
    </row>
    <row r="92" spans="1:7" ht="15.2" customHeight="1" x14ac:dyDescent="0.25">
      <c r="A92" s="168" t="s">
        <v>500</v>
      </c>
      <c r="B92" s="39" t="s">
        <v>453</v>
      </c>
      <c r="C92" s="72" t="s">
        <v>501</v>
      </c>
      <c r="D92" s="169" t="s">
        <v>533</v>
      </c>
      <c r="E92" s="252">
        <f>410481.5/1000</f>
        <v>410.48149999999998</v>
      </c>
      <c r="F92" s="253"/>
      <c r="G92" s="5"/>
    </row>
    <row r="93" spans="1:7" ht="15.2" customHeight="1" x14ac:dyDescent="0.25">
      <c r="A93" s="168" t="s">
        <v>502</v>
      </c>
      <c r="B93" s="39" t="s">
        <v>453</v>
      </c>
      <c r="C93" s="72" t="s">
        <v>503</v>
      </c>
      <c r="D93" s="169" t="s">
        <v>533</v>
      </c>
      <c r="E93" s="252">
        <f>329169/1000</f>
        <v>329.16899999999998</v>
      </c>
      <c r="F93" s="253"/>
      <c r="G93" s="5"/>
    </row>
    <row r="94" spans="1:7" ht="15.2" customHeight="1" x14ac:dyDescent="0.25">
      <c r="A94" s="168" t="s">
        <v>454</v>
      </c>
      <c r="B94" s="39" t="s">
        <v>453</v>
      </c>
      <c r="C94" s="72" t="s">
        <v>455</v>
      </c>
      <c r="D94" s="169" t="s">
        <v>537</v>
      </c>
      <c r="E94" s="252">
        <f>26144330.36/1000</f>
        <v>26144.33036</v>
      </c>
      <c r="F94" s="253"/>
      <c r="G94" s="5"/>
    </row>
    <row r="95" spans="1:7" ht="15.2" customHeight="1" x14ac:dyDescent="0.25">
      <c r="A95" s="168" t="s">
        <v>463</v>
      </c>
      <c r="B95" s="39" t="s">
        <v>453</v>
      </c>
      <c r="C95" s="72" t="s">
        <v>464</v>
      </c>
      <c r="D95" s="169" t="s">
        <v>538</v>
      </c>
      <c r="E95" s="252">
        <f>4000/1000</f>
        <v>4</v>
      </c>
      <c r="F95" s="253"/>
      <c r="G95" s="5"/>
    </row>
    <row r="96" spans="1:7" ht="15.2" customHeight="1" x14ac:dyDescent="0.25">
      <c r="A96" s="168" t="s">
        <v>457</v>
      </c>
      <c r="B96" s="39" t="s">
        <v>453</v>
      </c>
      <c r="C96" s="72" t="s">
        <v>458</v>
      </c>
      <c r="D96" s="169" t="s">
        <v>539</v>
      </c>
      <c r="E96" s="252">
        <f>7789340.34/1000</f>
        <v>7789.3403399999997</v>
      </c>
      <c r="F96" s="253"/>
      <c r="G96" s="5"/>
    </row>
    <row r="97" spans="1:7" ht="15.2" customHeight="1" x14ac:dyDescent="0.25">
      <c r="A97" s="168" t="s">
        <v>467</v>
      </c>
      <c r="B97" s="39" t="s">
        <v>453</v>
      </c>
      <c r="C97" s="72" t="s">
        <v>207</v>
      </c>
      <c r="D97" s="169" t="s">
        <v>540</v>
      </c>
      <c r="E97" s="252">
        <f>166591.87/1000</f>
        <v>166.59187</v>
      </c>
      <c r="F97" s="253"/>
      <c r="G97" s="5"/>
    </row>
    <row r="98" spans="1:7" ht="15.2" customHeight="1" x14ac:dyDescent="0.25">
      <c r="A98" s="168" t="s">
        <v>469</v>
      </c>
      <c r="B98" s="39" t="s">
        <v>453</v>
      </c>
      <c r="C98" s="72" t="s">
        <v>470</v>
      </c>
      <c r="D98" s="169" t="s">
        <v>538</v>
      </c>
      <c r="E98" s="252">
        <f>6078.9/1000</f>
        <v>6.0789</v>
      </c>
      <c r="F98" s="253"/>
      <c r="G98" s="5"/>
    </row>
    <row r="99" spans="1:7" ht="15.2" customHeight="1" x14ac:dyDescent="0.25">
      <c r="A99" s="168" t="s">
        <v>469</v>
      </c>
      <c r="B99" s="39" t="s">
        <v>453</v>
      </c>
      <c r="C99" s="72" t="s">
        <v>470</v>
      </c>
      <c r="D99" s="169" t="s">
        <v>540</v>
      </c>
      <c r="E99" s="252">
        <f>141810.2/1000</f>
        <v>141.81020000000001</v>
      </c>
      <c r="F99" s="253"/>
      <c r="G99" s="5"/>
    </row>
    <row r="100" spans="1:7" ht="15.2" customHeight="1" x14ac:dyDescent="0.25">
      <c r="A100" s="168" t="s">
        <v>471</v>
      </c>
      <c r="B100" s="39" t="s">
        <v>453</v>
      </c>
      <c r="C100" s="72" t="s">
        <v>472</v>
      </c>
      <c r="D100" s="169" t="s">
        <v>540</v>
      </c>
      <c r="E100" s="252">
        <f>25808.23/1000</f>
        <v>25.808229999999998</v>
      </c>
      <c r="F100" s="253"/>
      <c r="G100" s="5"/>
    </row>
    <row r="101" spans="1:7" ht="15.2" customHeight="1" x14ac:dyDescent="0.25">
      <c r="A101" s="168" t="s">
        <v>471</v>
      </c>
      <c r="B101" s="39" t="s">
        <v>453</v>
      </c>
      <c r="C101" s="72" t="s">
        <v>472</v>
      </c>
      <c r="D101" s="169" t="s">
        <v>541</v>
      </c>
      <c r="E101" s="252">
        <f>3100357.84/1000</f>
        <v>3100.3578399999997</v>
      </c>
      <c r="F101" s="253"/>
      <c r="G101" s="5"/>
    </row>
    <row r="102" spans="1:7" ht="15.2" customHeight="1" x14ac:dyDescent="0.25">
      <c r="A102" s="168" t="s">
        <v>474</v>
      </c>
      <c r="B102" s="39" t="s">
        <v>453</v>
      </c>
      <c r="C102" s="72" t="s">
        <v>475</v>
      </c>
      <c r="D102" s="169" t="s">
        <v>540</v>
      </c>
      <c r="E102" s="252">
        <f>466910.36/1000</f>
        <v>466.91035999999997</v>
      </c>
      <c r="F102" s="253"/>
      <c r="G102" s="5"/>
    </row>
    <row r="103" spans="1:7" ht="15.2" customHeight="1" x14ac:dyDescent="0.25">
      <c r="A103" s="168" t="s">
        <v>476</v>
      </c>
      <c r="B103" s="39" t="s">
        <v>453</v>
      </c>
      <c r="C103" s="72" t="s">
        <v>477</v>
      </c>
      <c r="D103" s="169" t="s">
        <v>538</v>
      </c>
      <c r="E103" s="252">
        <f>23880/1000</f>
        <v>23.88</v>
      </c>
      <c r="F103" s="253"/>
      <c r="G103" s="5"/>
    </row>
    <row r="104" spans="1:7" ht="15.2" customHeight="1" x14ac:dyDescent="0.25">
      <c r="A104" s="168" t="s">
        <v>476</v>
      </c>
      <c r="B104" s="39" t="s">
        <v>453</v>
      </c>
      <c r="C104" s="72" t="s">
        <v>477</v>
      </c>
      <c r="D104" s="169" t="s">
        <v>540</v>
      </c>
      <c r="E104" s="252">
        <f>595845.84/1000</f>
        <v>595.84583999999995</v>
      </c>
      <c r="F104" s="253"/>
      <c r="G104" s="5"/>
    </row>
    <row r="105" spans="1:7" ht="15.2" customHeight="1" x14ac:dyDescent="0.25">
      <c r="A105" s="168" t="s">
        <v>478</v>
      </c>
      <c r="B105" s="39" t="s">
        <v>453</v>
      </c>
      <c r="C105" s="72" t="s">
        <v>479</v>
      </c>
      <c r="D105" s="169" t="s">
        <v>540</v>
      </c>
      <c r="E105" s="252">
        <f>10534.61/1000</f>
        <v>10.534610000000001</v>
      </c>
      <c r="F105" s="253"/>
      <c r="G105" s="5"/>
    </row>
    <row r="106" spans="1:7" ht="15.2" customHeight="1" x14ac:dyDescent="0.25">
      <c r="A106" s="168" t="s">
        <v>460</v>
      </c>
      <c r="B106" s="39" t="s">
        <v>453</v>
      </c>
      <c r="C106" s="72" t="s">
        <v>461</v>
      </c>
      <c r="D106" s="169" t="s">
        <v>537</v>
      </c>
      <c r="E106" s="252">
        <f>110790.67/1000</f>
        <v>110.79066999999999</v>
      </c>
      <c r="F106" s="253"/>
      <c r="G106" s="5"/>
    </row>
    <row r="107" spans="1:7" ht="15.2" customHeight="1" x14ac:dyDescent="0.25">
      <c r="A107" s="168" t="s">
        <v>483</v>
      </c>
      <c r="B107" s="39" t="s">
        <v>453</v>
      </c>
      <c r="C107" s="72" t="s">
        <v>484</v>
      </c>
      <c r="D107" s="169" t="s">
        <v>542</v>
      </c>
      <c r="E107" s="252">
        <f>95988/1000</f>
        <v>95.988</v>
      </c>
      <c r="F107" s="253"/>
      <c r="G107" s="5"/>
    </row>
    <row r="108" spans="1:7" ht="15.2" customHeight="1" x14ac:dyDescent="0.25">
      <c r="A108" s="168" t="s">
        <v>483</v>
      </c>
      <c r="B108" s="39" t="s">
        <v>453</v>
      </c>
      <c r="C108" s="72" t="s">
        <v>484</v>
      </c>
      <c r="D108" s="169" t="s">
        <v>543</v>
      </c>
      <c r="E108" s="252">
        <f>5240/1000</f>
        <v>5.24</v>
      </c>
      <c r="F108" s="253"/>
      <c r="G108" s="5"/>
    </row>
    <row r="109" spans="1:7" ht="24.2" customHeight="1" x14ac:dyDescent="0.25">
      <c r="A109" s="168" t="s">
        <v>486</v>
      </c>
      <c r="B109" s="39" t="s">
        <v>453</v>
      </c>
      <c r="C109" s="72" t="s">
        <v>487</v>
      </c>
      <c r="D109" s="169" t="s">
        <v>544</v>
      </c>
      <c r="E109" s="252">
        <f>45.5/1000</f>
        <v>4.5499999999999999E-2</v>
      </c>
      <c r="F109" s="253"/>
      <c r="G109" s="5"/>
    </row>
    <row r="110" spans="1:7" ht="24.2" customHeight="1" x14ac:dyDescent="0.25">
      <c r="A110" s="168" t="s">
        <v>489</v>
      </c>
      <c r="B110" s="39" t="s">
        <v>453</v>
      </c>
      <c r="C110" s="72" t="s">
        <v>490</v>
      </c>
      <c r="D110" s="169" t="s">
        <v>544</v>
      </c>
      <c r="E110" s="252">
        <f>5903.54/1000</f>
        <v>5.9035399999999996</v>
      </c>
      <c r="F110" s="253"/>
      <c r="G110" s="5"/>
    </row>
    <row r="111" spans="1:7" ht="15.2" customHeight="1" x14ac:dyDescent="0.25">
      <c r="A111" s="168" t="s">
        <v>493</v>
      </c>
      <c r="B111" s="39" t="s">
        <v>453</v>
      </c>
      <c r="C111" s="72" t="s">
        <v>494</v>
      </c>
      <c r="D111" s="169" t="s">
        <v>545</v>
      </c>
      <c r="E111" s="252">
        <f>135140/1000</f>
        <v>135.13999999999999</v>
      </c>
      <c r="F111" s="253"/>
      <c r="G111" s="5"/>
    </row>
    <row r="112" spans="1:7" ht="15.2" customHeight="1" x14ac:dyDescent="0.25">
      <c r="A112" s="168" t="s">
        <v>498</v>
      </c>
      <c r="B112" s="39" t="s">
        <v>453</v>
      </c>
      <c r="C112" s="72" t="s">
        <v>499</v>
      </c>
      <c r="D112" s="169" t="s">
        <v>540</v>
      </c>
      <c r="E112" s="252">
        <f>182137.89/1000</f>
        <v>182.13789000000003</v>
      </c>
      <c r="F112" s="253"/>
      <c r="G112" s="5"/>
    </row>
    <row r="113" spans="1:7" ht="15.2" customHeight="1" x14ac:dyDescent="0.25">
      <c r="A113" s="168" t="s">
        <v>546</v>
      </c>
      <c r="B113" s="39" t="s">
        <v>453</v>
      </c>
      <c r="C113" s="72" t="s">
        <v>547</v>
      </c>
      <c r="D113" s="169" t="s">
        <v>540</v>
      </c>
      <c r="E113" s="252">
        <f>15961.84/1000</f>
        <v>15.96184</v>
      </c>
      <c r="F113" s="253"/>
      <c r="G113" s="5"/>
    </row>
    <row r="114" spans="1:7" ht="15.2" customHeight="1" x14ac:dyDescent="0.25">
      <c r="A114" s="168" t="s">
        <v>500</v>
      </c>
      <c r="B114" s="39" t="s">
        <v>453</v>
      </c>
      <c r="C114" s="72" t="s">
        <v>501</v>
      </c>
      <c r="D114" s="169" t="s">
        <v>540</v>
      </c>
      <c r="E114" s="252">
        <f>196259.39/1000</f>
        <v>196.25939000000002</v>
      </c>
      <c r="F114" s="253"/>
      <c r="G114" s="5"/>
    </row>
    <row r="115" spans="1:7" ht="15.2" customHeight="1" x14ac:dyDescent="0.25">
      <c r="A115" s="168" t="s">
        <v>502</v>
      </c>
      <c r="B115" s="39" t="s">
        <v>453</v>
      </c>
      <c r="C115" s="72" t="s">
        <v>503</v>
      </c>
      <c r="D115" s="169" t="s">
        <v>540</v>
      </c>
      <c r="E115" s="252">
        <f>186293.16/1000</f>
        <v>186.29316</v>
      </c>
      <c r="F115" s="253"/>
      <c r="G115" s="5"/>
    </row>
    <row r="116" spans="1:7" ht="15.2" customHeight="1" x14ac:dyDescent="0.25">
      <c r="A116" s="168" t="s">
        <v>504</v>
      </c>
      <c r="B116" s="39" t="s">
        <v>453</v>
      </c>
      <c r="C116" s="72" t="s">
        <v>505</v>
      </c>
      <c r="D116" s="169" t="s">
        <v>540</v>
      </c>
      <c r="E116" s="252">
        <f>250843.85/1000</f>
        <v>250.84385</v>
      </c>
      <c r="F116" s="253"/>
      <c r="G116" s="5"/>
    </row>
    <row r="117" spans="1:7" ht="24.2" customHeight="1" x14ac:dyDescent="0.25">
      <c r="A117" s="168" t="s">
        <v>480</v>
      </c>
      <c r="B117" s="39" t="s">
        <v>453</v>
      </c>
      <c r="C117" s="72" t="s">
        <v>481</v>
      </c>
      <c r="D117" s="169" t="s">
        <v>548</v>
      </c>
      <c r="E117" s="252">
        <f>733083/1000</f>
        <v>733.08299999999997</v>
      </c>
      <c r="F117" s="253"/>
      <c r="G117" s="5"/>
    </row>
    <row r="118" spans="1:7" ht="15.2" customHeight="1" x14ac:dyDescent="0.25">
      <c r="A118" s="168" t="s">
        <v>454</v>
      </c>
      <c r="B118" s="39" t="s">
        <v>453</v>
      </c>
      <c r="C118" s="72" t="s">
        <v>455</v>
      </c>
      <c r="D118" s="169" t="s">
        <v>549</v>
      </c>
      <c r="E118" s="252">
        <f>6875918.17/1000</f>
        <v>6875.9181699999999</v>
      </c>
      <c r="F118" s="253"/>
      <c r="G118" s="5"/>
    </row>
    <row r="119" spans="1:7" ht="15.2" customHeight="1" x14ac:dyDescent="0.25">
      <c r="A119" s="168" t="s">
        <v>457</v>
      </c>
      <c r="B119" s="39" t="s">
        <v>453</v>
      </c>
      <c r="C119" s="72" t="s">
        <v>458</v>
      </c>
      <c r="D119" s="169" t="s">
        <v>550</v>
      </c>
      <c r="E119" s="252">
        <f>1892826.37/1000</f>
        <v>1892.8263700000002</v>
      </c>
      <c r="F119" s="253"/>
      <c r="G119" s="5"/>
    </row>
    <row r="120" spans="1:7" ht="15.2" customHeight="1" x14ac:dyDescent="0.25">
      <c r="A120" s="168" t="s">
        <v>467</v>
      </c>
      <c r="B120" s="39" t="s">
        <v>453</v>
      </c>
      <c r="C120" s="72" t="s">
        <v>207</v>
      </c>
      <c r="D120" s="169" t="s">
        <v>551</v>
      </c>
      <c r="E120" s="252">
        <f>60905/1000</f>
        <v>60.905000000000001</v>
      </c>
      <c r="F120" s="253"/>
      <c r="G120" s="5"/>
    </row>
    <row r="121" spans="1:7" ht="15.2" customHeight="1" x14ac:dyDescent="0.25">
      <c r="A121" s="168" t="s">
        <v>469</v>
      </c>
      <c r="B121" s="39" t="s">
        <v>453</v>
      </c>
      <c r="C121" s="72" t="s">
        <v>470</v>
      </c>
      <c r="D121" s="169" t="s">
        <v>551</v>
      </c>
      <c r="E121" s="252">
        <f>11000/1000</f>
        <v>11</v>
      </c>
      <c r="F121" s="253"/>
      <c r="G121" s="5"/>
    </row>
    <row r="122" spans="1:7" ht="15.2" customHeight="1" x14ac:dyDescent="0.25">
      <c r="A122" s="168" t="s">
        <v>471</v>
      </c>
      <c r="B122" s="39" t="s">
        <v>453</v>
      </c>
      <c r="C122" s="72" t="s">
        <v>472</v>
      </c>
      <c r="D122" s="169" t="s">
        <v>551</v>
      </c>
      <c r="E122" s="252">
        <f>11625.34/1000</f>
        <v>11.62534</v>
      </c>
      <c r="F122" s="253"/>
      <c r="G122" s="5"/>
    </row>
    <row r="123" spans="1:7" ht="15.2" customHeight="1" x14ac:dyDescent="0.25">
      <c r="A123" s="168" t="s">
        <v>471</v>
      </c>
      <c r="B123" s="39" t="s">
        <v>453</v>
      </c>
      <c r="C123" s="72" t="s">
        <v>472</v>
      </c>
      <c r="D123" s="169" t="s">
        <v>552</v>
      </c>
      <c r="E123" s="252">
        <f>1122385.75/1000</f>
        <v>1122.3857499999999</v>
      </c>
      <c r="F123" s="253"/>
      <c r="G123" s="5"/>
    </row>
    <row r="124" spans="1:7" ht="15.2" customHeight="1" x14ac:dyDescent="0.25">
      <c r="A124" s="168" t="s">
        <v>474</v>
      </c>
      <c r="B124" s="39" t="s">
        <v>453</v>
      </c>
      <c r="C124" s="72" t="s">
        <v>475</v>
      </c>
      <c r="D124" s="169" t="s">
        <v>551</v>
      </c>
      <c r="E124" s="252">
        <f>44580/1000</f>
        <v>44.58</v>
      </c>
      <c r="F124" s="253"/>
      <c r="G124" s="5"/>
    </row>
    <row r="125" spans="1:7" ht="15.2" customHeight="1" x14ac:dyDescent="0.25">
      <c r="A125" s="168" t="s">
        <v>476</v>
      </c>
      <c r="B125" s="39" t="s">
        <v>453</v>
      </c>
      <c r="C125" s="72" t="s">
        <v>477</v>
      </c>
      <c r="D125" s="169" t="s">
        <v>553</v>
      </c>
      <c r="E125" s="252">
        <f>21430/1000</f>
        <v>21.43</v>
      </c>
      <c r="F125" s="253"/>
      <c r="G125" s="5"/>
    </row>
    <row r="126" spans="1:7" ht="15.2" customHeight="1" x14ac:dyDescent="0.25">
      <c r="A126" s="168" t="s">
        <v>476</v>
      </c>
      <c r="B126" s="39" t="s">
        <v>453</v>
      </c>
      <c r="C126" s="72" t="s">
        <v>477</v>
      </c>
      <c r="D126" s="169" t="s">
        <v>551</v>
      </c>
      <c r="E126" s="252">
        <f>130240/1000</f>
        <v>130.24</v>
      </c>
      <c r="F126" s="253"/>
      <c r="G126" s="5"/>
    </row>
    <row r="127" spans="1:7" ht="24.2" customHeight="1" x14ac:dyDescent="0.25">
      <c r="A127" s="168" t="s">
        <v>480</v>
      </c>
      <c r="B127" s="39" t="s">
        <v>453</v>
      </c>
      <c r="C127" s="72" t="s">
        <v>481</v>
      </c>
      <c r="D127" s="169" t="s">
        <v>554</v>
      </c>
      <c r="E127" s="252">
        <f>2605.95/1000</f>
        <v>2.60595</v>
      </c>
      <c r="F127" s="253"/>
      <c r="G127" s="5"/>
    </row>
    <row r="128" spans="1:7" ht="15.2" customHeight="1" x14ac:dyDescent="0.25">
      <c r="A128" s="168" t="s">
        <v>460</v>
      </c>
      <c r="B128" s="39" t="s">
        <v>453</v>
      </c>
      <c r="C128" s="72" t="s">
        <v>461</v>
      </c>
      <c r="D128" s="169" t="s">
        <v>549</v>
      </c>
      <c r="E128" s="252">
        <f>27999.06/1000</f>
        <v>27.99906</v>
      </c>
      <c r="F128" s="253"/>
      <c r="G128" s="5"/>
    </row>
    <row r="129" spans="1:8" ht="15.2" customHeight="1" x14ac:dyDescent="0.25">
      <c r="A129" s="168" t="s">
        <v>483</v>
      </c>
      <c r="B129" s="39" t="s">
        <v>453</v>
      </c>
      <c r="C129" s="72" t="s">
        <v>484</v>
      </c>
      <c r="D129" s="169" t="s">
        <v>555</v>
      </c>
      <c r="E129" s="252">
        <f>103838/1000</f>
        <v>103.83799999999999</v>
      </c>
      <c r="F129" s="253"/>
      <c r="G129" s="5"/>
    </row>
    <row r="130" spans="1:8" ht="24.2" customHeight="1" x14ac:dyDescent="0.25">
      <c r="A130" s="168" t="s">
        <v>486</v>
      </c>
      <c r="B130" s="39" t="s">
        <v>453</v>
      </c>
      <c r="C130" s="72" t="s">
        <v>487</v>
      </c>
      <c r="D130" s="169" t="s">
        <v>556</v>
      </c>
      <c r="E130" s="252">
        <f>10194.8/1000</f>
        <v>10.194799999999999</v>
      </c>
      <c r="F130" s="253"/>
      <c r="G130" s="5"/>
    </row>
    <row r="131" spans="1:8" ht="24.2" customHeight="1" x14ac:dyDescent="0.25">
      <c r="A131" s="168" t="s">
        <v>489</v>
      </c>
      <c r="B131" s="39" t="s">
        <v>453</v>
      </c>
      <c r="C131" s="72" t="s">
        <v>490</v>
      </c>
      <c r="D131" s="169" t="s">
        <v>556</v>
      </c>
      <c r="E131" s="252">
        <f>1836.26/1000</f>
        <v>1.83626</v>
      </c>
      <c r="F131" s="253"/>
      <c r="G131" s="5"/>
    </row>
    <row r="132" spans="1:8" ht="15.2" customHeight="1" x14ac:dyDescent="0.25">
      <c r="A132" s="168" t="s">
        <v>498</v>
      </c>
      <c r="B132" s="39" t="s">
        <v>453</v>
      </c>
      <c r="C132" s="72" t="s">
        <v>499</v>
      </c>
      <c r="D132" s="169" t="s">
        <v>551</v>
      </c>
      <c r="E132" s="252">
        <f>5500/1000</f>
        <v>5.5</v>
      </c>
      <c r="F132" s="253"/>
      <c r="G132" s="5"/>
    </row>
    <row r="133" spans="1:8" ht="15.2" customHeight="1" x14ac:dyDescent="0.25">
      <c r="A133" s="168" t="s">
        <v>502</v>
      </c>
      <c r="B133" s="39" t="s">
        <v>453</v>
      </c>
      <c r="C133" s="72" t="s">
        <v>503</v>
      </c>
      <c r="D133" s="169" t="s">
        <v>551</v>
      </c>
      <c r="E133" s="252">
        <f>199059.16/1000</f>
        <v>199.05915999999999</v>
      </c>
      <c r="F133" s="253"/>
      <c r="G133" s="5"/>
    </row>
    <row r="134" spans="1:8" ht="15.2" customHeight="1" x14ac:dyDescent="0.25">
      <c r="A134" s="168" t="s">
        <v>504</v>
      </c>
      <c r="B134" s="39" t="s">
        <v>453</v>
      </c>
      <c r="C134" s="72" t="s">
        <v>505</v>
      </c>
      <c r="D134" s="169" t="s">
        <v>551</v>
      </c>
      <c r="E134" s="252">
        <f>18879/1000</f>
        <v>18.879000000000001</v>
      </c>
      <c r="F134" s="253"/>
      <c r="G134" s="5"/>
    </row>
    <row r="135" spans="1:8" ht="15.2" customHeight="1" x14ac:dyDescent="0.25">
      <c r="A135" s="168" t="s">
        <v>557</v>
      </c>
      <c r="B135" s="39" t="s">
        <v>453</v>
      </c>
      <c r="C135" s="72" t="s">
        <v>226</v>
      </c>
      <c r="D135" s="169" t="s">
        <v>558</v>
      </c>
      <c r="E135" s="252">
        <f>120950.22/1000</f>
        <v>120.95022</v>
      </c>
      <c r="F135" s="253"/>
      <c r="G135" s="5"/>
    </row>
    <row r="136" spans="1:8" ht="24.2" customHeight="1" x14ac:dyDescent="0.25">
      <c r="A136" s="168" t="s">
        <v>559</v>
      </c>
      <c r="B136" s="39" t="s">
        <v>453</v>
      </c>
      <c r="C136" s="72" t="s">
        <v>560</v>
      </c>
      <c r="D136" s="169" t="s">
        <v>561</v>
      </c>
      <c r="E136" s="252">
        <f>502834.91/1000</f>
        <v>502.83490999999998</v>
      </c>
      <c r="F136" s="253"/>
      <c r="G136" s="5"/>
    </row>
    <row r="137" spans="1:8" ht="15.2" customHeight="1" x14ac:dyDescent="0.25">
      <c r="A137" s="170" t="s">
        <v>562</v>
      </c>
      <c r="B137" s="171" t="s">
        <v>563</v>
      </c>
      <c r="C137" s="172" t="s">
        <v>446</v>
      </c>
      <c r="D137" s="173"/>
      <c r="E137" s="254" t="s">
        <v>564</v>
      </c>
      <c r="F137" s="255"/>
      <c r="G137" s="5"/>
      <c r="H137" s="5"/>
    </row>
    <row r="138" spans="1:8" ht="16.350000000000001" customHeight="1" x14ac:dyDescent="0.25">
      <c r="A138" s="174"/>
      <c r="B138" s="175"/>
      <c r="C138" s="175"/>
      <c r="D138" s="175"/>
      <c r="E138" s="176"/>
      <c r="F138" s="177"/>
      <c r="G138" s="5"/>
      <c r="H138" s="5"/>
    </row>
    <row r="139" spans="1:8" ht="16.350000000000001" customHeight="1" x14ac:dyDescent="0.25">
      <c r="A139" s="5"/>
      <c r="B139" s="174"/>
      <c r="C139" s="174"/>
      <c r="D139" s="174"/>
      <c r="E139" s="66"/>
      <c r="F139" s="5"/>
      <c r="G139" s="5"/>
      <c r="H139" s="5"/>
    </row>
    <row r="140" spans="1:8" ht="15" customHeight="1" x14ac:dyDescent="0.25">
      <c r="A140" s="160"/>
      <c r="B140" s="160"/>
      <c r="C140" s="160"/>
      <c r="D140" s="160"/>
      <c r="E140" s="160"/>
      <c r="F140" s="160"/>
      <c r="G140" s="160"/>
      <c r="H140" s="160"/>
    </row>
  </sheetData>
  <mergeCells count="137">
    <mergeCell ref="E135:F135"/>
    <mergeCell ref="E136:F136"/>
    <mergeCell ref="E137:F137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02:F102"/>
    <mergeCell ref="E103:F103"/>
    <mergeCell ref="E104:F104"/>
    <mergeCell ref="E105:F105"/>
    <mergeCell ref="E106:F106"/>
    <mergeCell ref="E107:F107"/>
    <mergeCell ref="E108:F108"/>
    <mergeCell ref="E133:F133"/>
    <mergeCell ref="E134:F134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A4:A5"/>
    <mergeCell ref="C4:C5"/>
    <mergeCell ref="E51:F51"/>
    <mergeCell ref="E52:F5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6:F6"/>
    <mergeCell ref="E7:F7"/>
    <mergeCell ref="E8:F8"/>
    <mergeCell ref="E9:F9"/>
    <mergeCell ref="E10:F10"/>
    <mergeCell ref="E11:F11"/>
    <mergeCell ref="E12:F12"/>
    <mergeCell ref="D4:D5"/>
    <mergeCell ref="B4:B5"/>
    <mergeCell ref="E4:F5"/>
  </mergeCells>
  <pageMargins left="0.51181102362204722" right="0.11811023622047245" top="0.94488188976377963" bottom="0" header="0" footer="0"/>
  <pageSetup paperSize="9" scale="80" fitToHeight="0" orientation="landscape" r:id="rId1"/>
  <rowBreaks count="2" manualBreakCount="2">
    <brk id="80" max="6" man="1"/>
    <brk id="111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6389DC-464E-4136-A3BF-F21EADD432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 Отчет</vt:lpstr>
      <vt:lpstr>Р-3.1; Р-4</vt:lpstr>
      <vt:lpstr>'Р-3.1; Р-4'!Заголовки_для_печати</vt:lpstr>
      <vt:lpstr>' Отчет'!Область_печати</vt:lpstr>
      <vt:lpstr>'Р-3.1; Р-4'!Область_печати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2026-04-27T04:14:08Z</cp:lastPrinted>
  <dcterms:created xsi:type="dcterms:W3CDTF">2026-03-26T09:03:25Z</dcterms:created>
  <dcterms:modified xsi:type="dcterms:W3CDTF">2026-04-27T04:14:23Z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0503123M_20231231.xlsx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34017_16_3</vt:lpwstr>
  </property>
  <property fmtid="{D5CDD505-2E9C-101B-9397-08002B2CF9AE}" pid="7" name="Шаблон">
    <vt:lpwstr>0503123M_20231231.xlt</vt:lpwstr>
  </property>
</Properties>
</file>